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2" i="8" l="1"/>
  <c r="J31" i="8"/>
  <c r="E10" i="108" l="1"/>
  <c r="G39" i="3"/>
  <c r="M19" i="3"/>
  <c r="M16" i="3"/>
  <c r="K9" i="12"/>
  <c r="K7" i="12"/>
  <c r="J8" i="12"/>
  <c r="H5" i="12"/>
  <c r="H14" i="12" s="1"/>
  <c r="L33"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K14" i="12" s="1"/>
  <c r="K23" i="12" s="1"/>
  <c r="K24" i="12" s="1"/>
  <c r="B7733" i="106" s="1"/>
  <c r="J12" i="12"/>
  <c r="B7718" i="106" s="1"/>
  <c r="D7718" i="106" s="1"/>
  <c r="J21" i="12"/>
  <c r="B7729" i="106"/>
  <c r="B7734" i="106"/>
  <c r="B7726" i="106"/>
  <c r="D82" i="36"/>
  <c r="F161" i="34"/>
  <c r="B36" i="36"/>
  <c r="B39" i="36" s="1"/>
  <c r="B49" i="36" s="1"/>
  <c r="B62" i="36" s="1"/>
  <c r="B72" i="36" s="1"/>
  <c r="B76" i="36" s="1"/>
  <c r="B80" i="36" s="1"/>
  <c r="D79" i="36"/>
  <c r="C191" i="5"/>
  <c r="C201" i="5"/>
  <c r="C211" i="5"/>
  <c r="C216" i="5"/>
  <c r="B4411" i="106" s="1"/>
  <c r="D4411" i="106" s="1"/>
  <c r="C224" i="5"/>
  <c r="C228" i="5"/>
  <c r="C259" i="5"/>
  <c r="B7761" i="106"/>
  <c r="D7761" i="106" s="1"/>
  <c r="L127" i="29"/>
  <c r="L129" i="29" s="1"/>
  <c r="L136" i="29"/>
  <c r="L138" i="29" s="1"/>
  <c r="L148" i="29"/>
  <c r="I7" i="145"/>
  <c r="I6" i="145"/>
  <c r="D84" i="36"/>
  <c r="K75" i="29"/>
  <c r="F52" i="34" s="1"/>
  <c r="K130" i="29"/>
  <c r="G39" i="108" s="1"/>
  <c r="K179" i="29"/>
  <c r="K122" i="29"/>
  <c r="F15" i="145" s="1"/>
  <c r="F19" i="145" s="1"/>
  <c r="K67" i="29"/>
  <c r="G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G35" i="108"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K82" i="29"/>
  <c r="B2977" i="106" s="1"/>
  <c r="D2977" i="106" s="1"/>
  <c r="K83" i="29"/>
  <c r="B2978" i="106" s="1"/>
  <c r="D2978" i="106" s="1"/>
  <c r="K93" i="29"/>
  <c r="K94" i="29"/>
  <c r="K95" i="29"/>
  <c r="K96" i="29"/>
  <c r="B7003" i="106" s="1"/>
  <c r="D7003" i="106" s="1"/>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J15" i="12" s="1"/>
  <c r="J23" i="12" s="1"/>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D27" i="108"/>
  <c r="E27" i="108"/>
  <c r="G27" i="108"/>
  <c r="F31" i="108"/>
  <c r="F36" i="108"/>
  <c r="G28" i="108"/>
  <c r="E29" i="108"/>
  <c r="G29" i="108"/>
  <c r="D31" i="108"/>
  <c r="D36" i="108"/>
  <c r="E31" i="108"/>
  <c r="G31" i="108"/>
  <c r="E33" i="108"/>
  <c r="E34" i="108"/>
  <c r="G34" i="108"/>
  <c r="E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F49" i="34"/>
  <c r="C50" i="34"/>
  <c r="D50" i="34"/>
  <c r="C51" i="34"/>
  <c r="D51" i="34"/>
  <c r="C52" i="34"/>
  <c r="C53" i="34"/>
  <c r="D53" i="34"/>
  <c r="C56" i="34"/>
  <c r="C57" i="34"/>
  <c r="D57" i="34"/>
  <c r="F60" i="34"/>
  <c r="C61" i="34"/>
  <c r="C62" i="34"/>
  <c r="F62" i="34"/>
  <c r="C63" i="34"/>
  <c r="D63" i="34"/>
  <c r="C64" i="34"/>
  <c r="F64" i="34"/>
  <c r="C67" i="34"/>
  <c r="D67" i="34"/>
  <c r="C68" i="34"/>
  <c r="D68" i="34"/>
  <c r="F68" i="34"/>
  <c r="C69" i="34"/>
  <c r="D69" i="34"/>
  <c r="F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5" i="4"/>
  <c r="B3409" i="106" s="1"/>
  <c r="D3409" i="106" s="1"/>
  <c r="G14" i="4"/>
  <c r="B2609" i="106" s="1"/>
  <c r="D2609" i="106" s="1"/>
  <c r="C14" i="4"/>
  <c r="B2558" i="106" s="1"/>
  <c r="D2558" i="106" s="1"/>
  <c r="F14" i="4"/>
  <c r="B2597" i="106" s="1"/>
  <c r="D2597" i="106" s="1"/>
  <c r="E15" i="4"/>
  <c r="B2633" i="106" s="1"/>
  <c r="D2633" i="106" s="1"/>
  <c r="D7" i="118"/>
  <c r="D8" i="118"/>
  <c r="D9" i="118"/>
  <c r="H14" i="118"/>
  <c r="H19" i="118"/>
  <c r="H24" i="118"/>
  <c r="D11" i="37"/>
  <c r="J22" i="37"/>
  <c r="L22" i="37"/>
  <c r="D24" i="37"/>
  <c r="B4270" i="106" s="1"/>
  <c r="D4270" i="106" s="1"/>
  <c r="L5" i="11"/>
  <c r="B2056" i="106" s="1"/>
  <c r="D2056" i="106" s="1"/>
  <c r="D5" i="7"/>
  <c r="B1761" i="106" s="1"/>
  <c r="D1761" i="106" s="1"/>
  <c r="F129" i="34"/>
  <c r="B5847" i="106"/>
  <c r="D5847" i="106" s="1"/>
  <c r="B5599" i="106"/>
  <c r="D5599" i="106" s="1"/>
  <c r="B1746" i="106"/>
  <c r="D1746" i="106" s="1"/>
  <c r="D11" i="7"/>
  <c r="B1768" i="106" s="1"/>
  <c r="D1768" i="106" s="1"/>
  <c r="G15" i="145" l="1"/>
  <c r="D15" i="7"/>
  <c r="B1772" i="106" s="1"/>
  <c r="D1772" i="106" s="1"/>
  <c r="D17" i="7"/>
  <c r="B4104" i="106" s="1"/>
  <c r="D4104" i="106" s="1"/>
  <c r="D7" i="7"/>
  <c r="B1763" i="106" s="1"/>
  <c r="D1763" i="106" s="1"/>
  <c r="D9" i="7"/>
  <c r="B1767" i="106" s="1"/>
  <c r="D1767" i="106" s="1"/>
  <c r="D22" i="37"/>
  <c r="H33" i="118"/>
  <c r="F135" i="34"/>
  <c r="B4373" i="106"/>
  <c r="D4373" i="106" s="1"/>
  <c r="K173" i="5"/>
  <c r="K6" i="4" s="1"/>
  <c r="B3570" i="106" s="1"/>
  <c r="D3570" i="106" s="1"/>
  <c r="J41" i="3"/>
  <c r="L15" i="11"/>
  <c r="B3459" i="106" s="1"/>
  <c r="D3459" i="106" s="1"/>
  <c r="L13" i="11"/>
  <c r="B2060" i="106" s="1"/>
  <c r="D2060" i="106" s="1"/>
  <c r="L354" i="29"/>
  <c r="H288" i="29"/>
  <c r="B1454" i="106" s="1"/>
  <c r="D1454" i="106" s="1"/>
  <c r="N22" i="3"/>
  <c r="B283" i="106" s="1"/>
  <c r="D283" i="106" s="1"/>
  <c r="J341" i="29"/>
  <c r="B7235" i="106" s="1"/>
  <c r="D7235" i="106" s="1"/>
  <c r="J204" i="29"/>
  <c r="B7072" i="106" s="1"/>
  <c r="D7072" i="106" s="1"/>
  <c r="B1136" i="106"/>
  <c r="D1136" i="106" s="1"/>
  <c r="F110" i="34"/>
  <c r="C41" i="3"/>
  <c r="B93" i="106" s="1"/>
  <c r="D93" i="106" s="1"/>
  <c r="K41" i="3"/>
  <c r="B3568" i="106" s="1"/>
  <c r="D3568" i="106" s="1"/>
  <c r="B3254" i="106"/>
  <c r="D3254" i="106" s="1"/>
  <c r="K278" i="29"/>
  <c r="C129" i="29"/>
  <c r="C150" i="29" s="1"/>
  <c r="B1226" i="106" s="1"/>
  <c r="D1226" i="106" s="1"/>
  <c r="I331" i="29"/>
  <c r="B7222" i="106" s="1"/>
  <c r="D7222" i="106" s="1"/>
  <c r="B7206" i="106"/>
  <c r="D7206" i="106" s="1"/>
  <c r="B7063" i="106"/>
  <c r="D7063" i="106" s="1"/>
  <c r="H341" i="29"/>
  <c r="B3656" i="106" s="1"/>
  <c r="D3656" i="106" s="1"/>
  <c r="B3647" i="106"/>
  <c r="D3647" i="106" s="1"/>
  <c r="D12" i="7"/>
  <c r="B1769" i="106" s="1"/>
  <c r="D1769" i="106" s="1"/>
  <c r="F105" i="34"/>
  <c r="F130" i="34"/>
  <c r="D4" i="7"/>
  <c r="B1760" i="106" s="1"/>
  <c r="D1760" i="106" s="1"/>
  <c r="F93" i="34"/>
  <c r="F126" i="34"/>
  <c r="D5" i="4"/>
  <c r="B3406" i="106" s="1"/>
  <c r="D3406" i="106" s="1"/>
  <c r="G172" i="5"/>
  <c r="G173" i="5" s="1"/>
  <c r="E109" i="5"/>
  <c r="E4" i="4" s="1"/>
  <c r="B2630" i="106" s="1"/>
  <c r="D2630" i="106" s="1"/>
  <c r="K274" i="5"/>
  <c r="K7" i="4" s="1"/>
  <c r="B3718" i="106" s="1"/>
  <c r="D3718" i="106" s="1"/>
  <c r="F172" i="5"/>
  <c r="B5644" i="106" s="1"/>
  <c r="D5644" i="106" s="1"/>
  <c r="K76" i="4"/>
  <c r="B3586" i="106" s="1"/>
  <c r="D3586" i="106" s="1"/>
  <c r="D58" i="36"/>
  <c r="B85" i="36"/>
  <c r="B86" i="36" s="1"/>
  <c r="B87" i="36" s="1"/>
  <c r="B83" i="36"/>
  <c r="B7071" i="106"/>
  <c r="D7071" i="106" s="1"/>
  <c r="F66" i="34"/>
  <c r="C341" i="29"/>
  <c r="B3621" i="106" s="1"/>
  <c r="D3621" i="106" s="1"/>
  <c r="K178" i="29"/>
  <c r="F13" i="4" s="1"/>
  <c r="B2596" i="106" s="1"/>
  <c r="D2596" i="106" s="1"/>
  <c r="F72" i="34"/>
  <c r="F61" i="34"/>
  <c r="F50" i="34"/>
  <c r="F44" i="34"/>
  <c r="F41" i="34"/>
  <c r="D37" i="108"/>
  <c r="E30" i="108"/>
  <c r="F37" i="108"/>
  <c r="B4202" i="106"/>
  <c r="D4202" i="106" s="1"/>
  <c r="B2091" i="106"/>
  <c r="D2091" i="106" s="1"/>
  <c r="G204" i="29"/>
  <c r="K162" i="29"/>
  <c r="H166" i="29"/>
  <c r="E168" i="29"/>
  <c r="B1309" i="106" s="1"/>
  <c r="D1309" i="106" s="1"/>
  <c r="K84" i="29"/>
  <c r="B2088" i="106" s="1"/>
  <c r="D2088" i="106" s="1"/>
  <c r="D14" i="4"/>
  <c r="B2570" i="106" s="1"/>
  <c r="D2570" i="106" s="1"/>
  <c r="E38" i="108"/>
  <c r="G30" i="108"/>
  <c r="L305" i="29"/>
  <c r="F73" i="34"/>
  <c r="F70" i="34"/>
  <c r="F56" i="34"/>
  <c r="F36" i="34"/>
  <c r="B6995" i="106"/>
  <c r="D6995" i="106" s="1"/>
  <c r="B4166" i="106"/>
  <c r="D4166" i="106" s="1"/>
  <c r="B2724" i="106"/>
  <c r="D2724" i="106" s="1"/>
  <c r="B5513" i="106"/>
  <c r="D5513" i="106" s="1"/>
  <c r="I173" i="5"/>
  <c r="B4216" i="106" s="1"/>
  <c r="D4216" i="106" s="1"/>
  <c r="H173" i="5"/>
  <c r="B7041" i="106"/>
  <c r="D7041" i="106" s="1"/>
  <c r="H76" i="4"/>
  <c r="B3298" i="106" s="1"/>
  <c r="D3298" i="106" s="1"/>
  <c r="B6289" i="106"/>
  <c r="D6289" i="106" s="1"/>
  <c r="J77" i="4"/>
  <c r="B6262" i="106" s="1"/>
  <c r="D6262" i="106" s="1"/>
  <c r="B279" i="106"/>
  <c r="D279" i="106" s="1"/>
  <c r="M40" i="3"/>
  <c r="H28" i="118"/>
  <c r="D74" i="36"/>
  <c r="F21" i="8"/>
  <c r="B3689" i="106"/>
  <c r="D3689" i="106" s="1"/>
  <c r="J90" i="28"/>
  <c r="F67" i="34"/>
  <c r="G109" i="5"/>
  <c r="K339" i="29"/>
  <c r="F19" i="7"/>
  <c r="H29" i="118"/>
  <c r="K28" i="118" s="1"/>
  <c r="O27" i="118" s="1"/>
  <c r="O29" i="118" s="1"/>
  <c r="D37" i="36"/>
  <c r="E102" i="29"/>
  <c r="B2790" i="106" s="1"/>
  <c r="D2790" i="106" s="1"/>
  <c r="F28" i="108"/>
  <c r="E28" i="108"/>
  <c r="F34" i="34"/>
  <c r="C172" i="5"/>
  <c r="B5214" i="106" s="1"/>
  <c r="D5214" i="106" s="1"/>
  <c r="D13" i="7"/>
  <c r="B3726" i="106" s="1"/>
  <c r="D3726" i="106" s="1"/>
  <c r="C109" i="5"/>
  <c r="B5121" i="106" s="1"/>
  <c r="D5121" i="106" s="1"/>
  <c r="D109" i="5"/>
  <c r="B5356" i="106" s="1"/>
  <c r="D5356" i="106" s="1"/>
  <c r="B5334" i="106"/>
  <c r="D5334" i="106" s="1"/>
  <c r="H109" i="5"/>
  <c r="L331" i="29"/>
  <c r="F173" i="5"/>
  <c r="B5653" i="106" s="1"/>
  <c r="D5653"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K352" i="29" l="1"/>
  <c r="J16" i="4"/>
  <c r="B6226" i="106" s="1"/>
  <c r="D6226" i="106" s="1"/>
  <c r="H354" i="29"/>
  <c r="B3660" i="106" s="1"/>
  <c r="D3660" i="106" s="1"/>
  <c r="J354" i="29"/>
  <c r="B7245" i="106" s="1"/>
  <c r="D7245" i="106" s="1"/>
  <c r="K77" i="4"/>
  <c r="B3587" i="106" s="1"/>
  <c r="D3587" i="106" s="1"/>
  <c r="K331" i="29"/>
  <c r="B3724" i="106"/>
  <c r="D3724" i="106" s="1"/>
  <c r="G15" i="4"/>
  <c r="B6032" i="106" s="1"/>
  <c r="D6032" i="106" s="1"/>
  <c r="B5778" i="106"/>
  <c r="D5778" i="106" s="1"/>
  <c r="G6" i="4"/>
  <c r="B2604" i="106" s="1"/>
  <c r="D2604" i="106" s="1"/>
  <c r="F6" i="4"/>
  <c r="B2593" i="106" s="1"/>
  <c r="D2593" i="106" s="1"/>
  <c r="B6022" i="106"/>
  <c r="D6022" i="106" s="1"/>
  <c r="B5770" i="106"/>
  <c r="D5770" i="106" s="1"/>
  <c r="B5906" i="106"/>
  <c r="D5906" i="106" s="1"/>
  <c r="H6" i="4"/>
  <c r="B2656" i="106" s="1"/>
  <c r="D2656" i="106" s="1"/>
  <c r="F65" i="34"/>
  <c r="B1365" i="106"/>
  <c r="D1365" i="106" s="1"/>
  <c r="H150" i="29"/>
  <c r="B1273" i="106" s="1"/>
  <c r="D1273" i="106" s="1"/>
  <c r="K102" i="29"/>
  <c r="B1381" i="106"/>
  <c r="D1381" i="106" s="1"/>
  <c r="F40" i="108"/>
  <c r="G42" i="108" s="1"/>
  <c r="B5914" i="106"/>
  <c r="D5914" i="106" s="1"/>
  <c r="D274" i="5"/>
  <c r="H275" i="5"/>
  <c r="M41" i="3"/>
  <c r="B280" i="106"/>
  <c r="D280" i="106" s="1"/>
  <c r="B1879" i="106"/>
  <c r="D1879" i="106" s="1"/>
  <c r="H22" i="37"/>
  <c r="D30" i="36"/>
  <c r="B7760" i="106"/>
  <c r="D7760" i="106" s="1"/>
  <c r="B6024" i="106"/>
  <c r="D6024" i="106" s="1"/>
  <c r="G4" i="4"/>
  <c r="B2603" i="106" s="1"/>
  <c r="D2603" i="106" s="1"/>
  <c r="L16" i="11"/>
  <c r="B2061" i="106" s="1"/>
  <c r="D2061" i="106" s="1"/>
  <c r="K341" i="29"/>
  <c r="B3670" i="106"/>
  <c r="D3670" i="106" s="1"/>
  <c r="C114" i="29"/>
  <c r="B757" i="106" s="1"/>
  <c r="D757" i="106" s="1"/>
  <c r="C173" i="5"/>
  <c r="B5223" i="106" s="1"/>
  <c r="D5223" i="106" s="1"/>
  <c r="F175" i="34"/>
  <c r="D19" i="7"/>
  <c r="B1775" i="106" s="1"/>
  <c r="D1775" i="106" s="1"/>
  <c r="C4" i="4"/>
  <c r="B2551" i="106" s="1"/>
  <c r="D2551" i="106" s="1"/>
  <c r="D4" i="4"/>
  <c r="B2564" i="106" s="1"/>
  <c r="D2564" i="106" s="1"/>
  <c r="F275" i="5"/>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19" i="171" s="1"/>
  <c r="D32" i="171" s="1"/>
  <c r="D49" i="171" s="1"/>
  <c r="B5507" i="106"/>
  <c r="D5507" i="106" s="1"/>
  <c r="B7298" i="106"/>
  <c r="C35" i="131"/>
  <c r="B7299" i="106" s="1"/>
  <c r="K114" i="29" l="1"/>
  <c r="K306" i="29"/>
  <c r="B1561" i="106" s="1"/>
  <c r="D1561" i="106" s="1"/>
  <c r="J8" i="4"/>
  <c r="B6223" i="106" s="1"/>
  <c r="D6223" i="106" s="1"/>
  <c r="F8" i="4"/>
  <c r="D6" i="146" s="1"/>
  <c r="B281" i="106"/>
  <c r="D281" i="106" s="1"/>
  <c r="D60" i="36"/>
  <c r="K13" i="4"/>
  <c r="B3572" i="106" s="1"/>
  <c r="D3572" i="106" s="1"/>
  <c r="B3672" i="106"/>
  <c r="D3672" i="106" s="1"/>
  <c r="C6" i="4"/>
  <c r="B2553" i="106" s="1"/>
  <c r="D2553"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K151" i="29"/>
  <c r="B1289" i="106" s="1"/>
  <c r="D1289" i="106" s="1"/>
  <c r="B5508" i="106"/>
  <c r="D5508" i="106" s="1"/>
  <c r="B2567" i="106"/>
  <c r="D2567" i="106" s="1"/>
  <c r="D8" i="4" l="1"/>
  <c r="K17" i="4"/>
  <c r="K20" i="4"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20" i="4" l="1"/>
  <c r="B2574" i="106" s="1"/>
  <c r="D2574" i="106" s="1"/>
  <c r="K19" i="4"/>
  <c r="B4144" i="106" s="1"/>
  <c r="D4144" i="106" s="1"/>
  <c r="B3575" i="106"/>
  <c r="D357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<sst xmlns="http://schemas.openxmlformats.org/spreadsheetml/2006/main" count="5037" uniqueCount="2130">
  <si>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</si>
  <si>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</si>
  <si>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</si>
  <si>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</si>
  <si>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</si>
  <si>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</si>
  <si>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</si>
  <si>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</si>
  <si>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</si>
  <si>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</si>
  <si>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</si>
  <si>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</si>
  <si>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</si>
  <si>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</si>
  <si>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</si>
  <si>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</si>
  <si>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</si>
  <si>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</si>
  <si>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</si>
  <si>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</si>
  <si>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</si>
  <si>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</si>
  <si>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</si>
  <si>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</si>
  <si>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</si>
  <si>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</si>
  <si>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</si>
  <si>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</si>
  <si>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</si>
  <si>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</si>
  <si>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</si>
  <si>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</si>
  <si>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</si>
  <si>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</si>
  <si>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</si>
  <si>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</si>
  <si>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</si>
  <si>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</si>
  <si>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</si>
  <si>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</si>
  <si>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</si>
  <si>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</si>
  <si>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</si>
  <si>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</si>
  <si>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</si>
  <si>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</si>
  <si>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</si>
  <si>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</si>
  <si>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</si>
  <si>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</si>
  <si>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</si>
  <si>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</si>
  <si>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</si>
  <si>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</si>
  <si>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</si>
  <si>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</si>
  <si>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</si>
  <si>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</si>
  <si>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</si>
  <si>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</si>
  <si>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</si>
  <si>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</si>
  <si>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</si>
  <si>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</si>
  <si>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</si>
  <si>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</si>
  <si>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</si>
  <si>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</si>
  <si>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</si>
  <si>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</si>
  <si>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</si>
  <si>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</si>
  <si>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</si>
  <si>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</si>
  <si>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</si>
  <si>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</si>
  <si>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</si>
  <si>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</si>
  <si>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</si>
  <si>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</si>
  <si>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</si>
  <si>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</si>
  <si>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</si>
  <si>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</si>
  <si>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</si>
  <si>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</si>
  <si>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</si>
  <si>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</si>
  <si>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</si>
  <si>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</si>
  <si>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</si>
  <si>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</si>
  <si>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</si>
  <si>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</si>
  <si>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</si>
  <si>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</si>
  <si>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</si>
  <si>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</si>
  <si>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</si>
  <si>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</si>
  <si>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</si>
  <si>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</si>
  <si>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</si>
  <si>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</si>
  <si>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</si>
  <si>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</si>
  <si>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</si>
  <si>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</si>
  <si>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</si>
  <si>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</si>
  <si>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</si>
  <si>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</si>
  <si>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</si>
  <si>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</si>
  <si>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</si>
  <si>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</si>
  <si>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</si>
  <si>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</si>
  <si>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</si>
  <si>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</si>
  <si>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</si>
  <si>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</si>
  <si>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</si>
  <si>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</si>
  <si>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</si>
  <si>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</si>
  <si>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</si>
  <si>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</si>
  <si>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</si>
  <si>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</si>
  <si>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</si>
  <si>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</si>
  <si>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</si>
  <si>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</si>
  <si>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</si>
  <si>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</si>
  <si>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</si>
  <si>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</si>
  <si>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</si>
  <si>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</si>
  <si>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</si>
  <si>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</si>
  <si>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</si>
  <si>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</si>
  <si>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</si>
  <si>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</si>
  <si>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</si>
  <si>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</si>
  <si>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</si>
  <si>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</si>
  <si>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</si>
  <si>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</si>
  <si>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</si>
  <si>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</si>
  <si>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</si>
  <si>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</si>
  <si>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</si>
  <si>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</si>
  <si>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</si>
  <si>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</si>
  <si>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</si>
  <si>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</si>
  <si>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</si>
  <si>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</si>
  <si>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</si>
  <si>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</si>
  <si>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</si>
  <si>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</si>
  <si>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</si>
  <si>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</si>
  <si>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</si>
  <si>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</si>
  <si>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</si>
  <si>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</si>
  <si>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</si>
  <si>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</si>
  <si>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</si>
  <si>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</si>
  <si>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</si>
  <si>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</si>
  <si>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</si>
  <si>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</si>
  <si>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</si>
  <si>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</si>
  <si>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</si>
  <si>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</si>
  <si>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</si>
  <si>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</si>
  <si>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</si>
  <si>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</si>
  <si>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</si>
  <si>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</si>
  <si>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</si>
  <si>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</si>
  <si>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</si>
  <si>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</si>
  <si>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</si>
  <si>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</si>
  <si>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</si>
  <si>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</si>
  <si>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</si>
  <si>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</si>
  <si>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</si>
  <si>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</si>
  <si>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</si>
  <si>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</si>
  <si>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</si>
  <si>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</si>
  <si>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</si>
  <si>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</si>
  <si>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</si>
  <si>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</si>
  <si>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</si>
  <si>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</si>
  <si>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</si>
  <si>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</si>
  <si>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</si>
  <si>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</si>
  <si>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</si>
  <si>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</si>
  <si>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</si>
  <si>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</si>
  <si>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</si>
  <si>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</si>
  <si>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</si>
  <si>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</si>
  <si>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</si>
  <si>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</si>
  <si>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</si>
  <si>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</si>
  <si>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</si>
  <si>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</si>
  <si>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</si>
  <si>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</si>
  <si>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</si>
  <si>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</si>
  <si>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</si>
  <si>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</si>
  <si>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</si>
  <si>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</si>
  <si>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</si>
  <si>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</si>
  <si>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</si>
  <si>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</si>
  <si>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</si>
  <si>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</si>
  <si>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</si>
  <si>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</si>
  <si>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</si>
  <si>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</si>
  <si>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</si>
  <si>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</si>
  <si>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</si>
  <si>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</si>
  <si>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</si>
  <si>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</si>
  <si>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</si>
  <si>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</si>
  <si>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</si>
  <si>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</si>
  <si>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</si>
  <si>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</si>
  <si>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</si>
  <si>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</si>
  <si>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</si>
  <si>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</si>
  <si>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</si>
  <si>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</si>
  <si>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</si>
  <si>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</si>
  <si>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</si>
  <si>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</si>
  <si>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</si>
  <si>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</si>
  <si>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</si>
  <si>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</si>
  <si>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</si>
  <si>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</si>
  <si>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</si>
  <si>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</si>
  <si>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</si>
  <si>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</si>
  <si>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</si>
  <si>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</si>
  <si>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</si>
  <si>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</si>
  <si>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</si>
  <si>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</si>
  <si>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</si>
  <si>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</si>
  <si>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</si>
  <si>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</si>
  <si>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</si>
  <si>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</si>
  <si>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</si>
  <si>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</si>
  <si>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</si>
  <si>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</si>
  <si>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</si>
  <si>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</si>
  <si>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</si>
  <si>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</si>
  <si>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</si>
  <si>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</si>
  <si>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</si>
  <si>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</si>
  <si>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</si>
  <si>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</si>
  <si>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</si>
  <si>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</si>
  <si>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</si>
  <si>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</si>
  <si>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</si>
  <si>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</si>
  <si>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</si>
  <si>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</si>
  <si>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</si>
  <si>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</si>
  <si>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</si>
  <si>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</si>
  <si>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</si>
  <si>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</si>
  <si>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</si>
  <si>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</si>
  <si>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</si>
  <si>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</si>
  <si>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</si>
  <si>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</si>
  <si>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</si>
  <si>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</si>
  <si>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</si>
  <si>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</si>
  <si>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</si>
  <si>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</si>
  <si>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</si>
  <si>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</si>
  <si>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</si>
  <si>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</si>
  <si>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</si>
  <si>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</si>
  <si>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</si>
  <si>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</si>
  <si>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</si>
  <si>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</si>
  <si>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</si>
  <si>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</si>
  <si>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</si>
  <si>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</si>
  <si>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</si>
  <si>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</si>
  <si>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</si>
  <si>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</si>
  <si>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</si>
  <si>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</si>
  <si>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</si>
  <si>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</si>
  <si>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</si>
  <si>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</si>
  <si>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</si>
  <si>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</si>
  <si>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</si>
  <si>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</si>
  <si>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</si>
  <si>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</si>
  <si>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</si>
  <si>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</si>
  <si>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</si>
  <si>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</si>
  <si>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</si>
  <si>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</si>
  <si>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</si>
  <si>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</si>
  <si>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</si>
  <si>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</si>
  <si>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</si>
  <si>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</si>
  <si>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</si>
  <si>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</si>
  <si>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</si>
  <si>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</si>
  <si>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</si>
  <si>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</si>
  <si>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</si>
  <si>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</si>
  <si>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</si>
  <si>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</si>
  <si>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</si>
  <si>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</si>
  <si>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</si>
  <si>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</si>
  <si>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</si>
  <si>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</si>
  <si>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</si>
  <si>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</si>
  <si>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</si>
  <si>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</si>
  <si>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</si>
  <si>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</si>
  <si>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</si>
  <si>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</si>
  <si>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</si>
  <si>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</si>
  <si>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</si>
  <si>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</si>
  <si>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</si>
  <si>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</si>
  <si>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</si>
  <si>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</si>
  <si>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</si>
  <si>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</si>
  <si>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</si>
  <si>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</si>
  <si>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</si>
  <si>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</si>
  <si>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</si>
  <si>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</si>
  <si>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</si>
  <si>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</si>
  <si>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</si>
  <si>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</si>
  <si>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</si>
  <si>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</si>
  <si>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</si>
  <si>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</si>
  <si>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</si>
  <si>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</si>
  <si>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</si>
  <si>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</si>
  <si>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</si>
  <si>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</si>
  <si>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</si>
  <si>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</si>
  <si>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</si>
  <si>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</si>
  <si>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</si>
  <si>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</si>
  <si>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</si>
  <si>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</si>
  <si>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</si>
  <si>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</si>
  <si>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</si>
  <si>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</si>
  <si>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</si>
  <si>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</si>
  <si>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</si>
  <si>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</si>
  <si>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</si>
  <si>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</si>
  <si>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</si>
  <si>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</si>
  <si>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</si>
  <si>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</si>
  <si>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</si>
  <si>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</si>
  <si>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</si>
  <si>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</si>
  <si>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</si>
  <si>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</si>
  <si>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</si>
  <si>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</si>
  <si>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</si>
  <si>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</si>
  <si>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</si>
  <si>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</si>
  <si>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</si>
  <si>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</si>
  <si>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</si>
  <si>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</si>
  <si>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</si>
  <si>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</si>
  <si>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</si>
  <si>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</si>
  <si>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</si>
  <si>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</si>
  <si>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</si>
  <si>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</si>
  <si>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</si>
  <si>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</si>
  <si>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</si>
  <si>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</si>
  <si>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</si>
  <si>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</si>
  <si>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</si>
  <si>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</si>
  <si>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</si>
  <si>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</si>
  <si>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</si>
  <si>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</si>
  <si>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</si>
  <si>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</si>
  <si>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</si>
  <si>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</si>
  <si>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</si>
  <si>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</si>
  <si>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</si>
  <si>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</si>
  <si>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</si>
  <si>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</si>
  <si>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</si>
  <si>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</si>
  <si>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</si>
  <si>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</si>
  <si>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</si>
  <si>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</si>
  <si>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</si>
  <si>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</si>
  <si>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</si>
  <si>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</si>
  <si>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</si>
  <si>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</si>
  <si>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</si>
  <si>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</si>
  <si>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</si>
  <si>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</si>
  <si>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</si>
  <si>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</si>
  <si>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</si>
  <si>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</si>
  <si>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</si>
  <si>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</si>
  <si>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</si>
  <si>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</si>
  <si>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</si>
  <si>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</si>
  <si>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</si>
  <si>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</si>
  <si>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</si>
  <si>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</si>
  <si>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</si>
  <si>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</si>
  <si>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</si>
  <si>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</si>
  <si>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</si>
  <si>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</si>
  <si>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</si>
  <si>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</si>
  <si>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</si>
  <si>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</si>
  <si>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</si>
  <si>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</si>
  <si>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</si>
  <si>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</si>
  <si>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</si>
  <si>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</si>
  <si>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</si>
  <si>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</si>
  <si>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</si>
  <si>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</si>
  <si>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</si>
  <si>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</si>
  <si>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</si>
  <si>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</si>
  <si>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</si>
  <si>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</si>
  <si>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</si>
  <si>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</si>
  <si>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</si>
  <si>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</si>
  <si>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</si>
  <si>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</si>
  <si>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</si>
  <si>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</si>
  <si>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</si>
  <si>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</si>
  <si>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</si>
  <si>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</si>
  <si>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</si>
  <si>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</si>
  <si>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</si>
  <si>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</si>
  <si>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</si>
  <si>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</si>
  <si>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</si>
  <si>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</si>
  <si>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</si>
  <si>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</si>
  <si>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</si>
  <si>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</si>
  <si>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</si>
  <si>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</si>
  <si>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</si>
  <si>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</si>
  <si>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</si>
  <si>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</si>
  <si>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</si>
  <si>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</si>
  <si>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</si>
  <si>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</si>
  <si>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</si>
  <si>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</si>
  <si>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</si>
  <si>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</si>
  <si>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</si>
  <si>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</si>
  <si>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</si>
  <si>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</si>
  <si>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</si>
  <si>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</si>
  <si>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</si>
  <si>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</si>
  <si>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</si>
  <si>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</si>
  <si>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</si>
  <si>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</si>
  <si>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</si>
  <si>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</si>
  <si>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</si>
  <si>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</si>
  <si>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</si>
  <si>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</si>
  <si>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</si>
  <si>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</si>
  <si>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</si>
  <si>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</si>
  <si>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</si>
  <si>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</si>
  <si>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</si>
  <si>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</si>
  <si>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</si>
  <si>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</si>
  <si>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</si>
  <si>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</si>
  <si>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</si>
  <si>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</si>
  <si>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</si>
  <si>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</si>
  <si>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</si>
  <si>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</si>
  <si>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</si>
  <si>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</si>
  <si>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</si>
  <si>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</si>
  <si>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</si>
  <si>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</si>
  <si>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</si>
  <si>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</si>
  <si>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</si>
  <si>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</si>
  <si>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</si>
  <si>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</si>
  <si>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</si>
  <si>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</si>
  <si>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</si>
  <si>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</si>
  <si>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</si>
  <si>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</si>
  <si>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</si>
  <si>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</si>
  <si>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</si>
  <si>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</si>
  <si>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</si>
  <si>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</si>
  <si>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</si>
  <si>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</si>
  <si>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</si>
  <si>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</si>
  <si>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</si>
  <si>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</si>
  <si>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</si>
  <si>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</si>
  <si>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</si>
  <si>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</si>
  <si>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</si>
  <si>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</si>
  <si>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</si>
  <si>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</si>
  <si>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</si>
  <si>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</si>
  <si>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</si>
  <si>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</si>
  <si>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</si>
  <si>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</si>
  <si>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</si>
  <si>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</si>
  <si>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</si>
  <si>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</si>
  <si>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</si>
  <si>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</si>
  <si>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</si>
  <si>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</si>
  <si>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</si>
  <si>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</si>
  <si>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</si>
  <si>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</si>
  <si>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</si>
  <si>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</si>
  <si>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</si>
  <si>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</si>
  <si>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</si>
  <si>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</si>
  <si>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</si>
  <si>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</si>
  <si>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</si>
  <si>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</si>
  <si>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</si>
  <si>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</si>
  <si>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</si>
  <si>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</si>
  <si>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</si>
  <si>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</si>
  <si>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</si>
  <si>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</si>
  <si>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</si>
  <si>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</si>
  <si>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</si>
  <si>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</si>
  <si>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</si>
  <si>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</si>
  <si>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</si>
  <si>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</si>
  <si>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</si>
  <si>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</si>
  <si>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</si>
  <si>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</si>
  <si>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</si>
  <si>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</si>
  <si>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</si>
  <si>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</si>
  <si>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</si>
  <si>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</si>
  <si>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</si>
  <si>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</si>
  <si>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</si>
  <si>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</si>
  <si>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</si>
  <si>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</si>
  <si>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</si>
  <si>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</si>
  <si>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</si>
  <si>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</si>
  <si>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</si>
  <si>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</si>
  <si>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</si>
  <si>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</si>
  <si>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</si>
  <si>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</si>
  <si>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</si>
  <si>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</si>
  <si>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</si>
  <si>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</si>
  <si>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</si>
  <si>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</si>
  <si>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</si>
  <si>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</si>
  <si>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</si>
  <si>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</si>
  <si>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</si>
  <si>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</si>
  <si>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</si>
  <si>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</si>
  <si>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</si>
  <si>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</si>
  <si>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</si>
  <si>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</si>
  <si>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</si>
  <si>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</si>
  <si>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</si>
  <si>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</si>
  <si>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</si>
  <si>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</si>
  <si>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</si>
  <si>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</si>
  <si>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</si>
  <si>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</si>
  <si>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</si>
  <si>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</si>
  <si>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</si>
  <si>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</si>
  <si>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</si>
  <si>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</si>
  <si>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</si>
  <si>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</si>
  <si>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</si>
  <si>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</si>
  <si>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</si>
  <si>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</si>
  <si>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</si>
  <si>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</si>
  <si>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</si>
  <si>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</si>
  <si>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</si>
  <si>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</si>
  <si>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</si>
  <si>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</si>
  <si>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</si>
  <si>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</si>
  <si>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</si>
  <si>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</si>
  <si>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</si>
  <si>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</si>
  <si>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</si>
  <si>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</si>
  <si>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</si>
  <si>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</si>
  <si>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</si>
  <si>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</si>
  <si>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</si>
  <si>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</si>
  <si>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</si>
  <si>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</si>
  <si>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</si>
  <si>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</si>
  <si>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</si>
  <si>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</si>
  <si>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</si>
  <si>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</si>
  <si>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</si>
  <si>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</si>
  <si>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</si>
  <si>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</si>
  <si>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</si>
  <si>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</si>
  <si>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</si>
  <si>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</si>
  <si>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</si>
  <si>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</si>
  <si>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</si>
  <si>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</si>
  <si>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</si>
  <si>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</si>
  <si>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</si>
  <si>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</si>
  <si>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</si>
  <si>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</si>
  <si>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</si>
  <si>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</si>
  <si>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</si>
  <si>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</si>
  <si>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</si>
  <si>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</si>
  <si>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</si>
  <si>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</si>
  <si>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</si>
  <si>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</si>
  <si>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</si>
  <si>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</si>
  <si>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</si>
  <si>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</si>
  <si>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</si>
  <si>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</si>
  <si>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</si>
  <si>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</si>
  <si>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</si>
  <si>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</si>
  <si>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</si>
  <si>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</si>
  <si>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</si>
  <si>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</si>
  <si>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</si>
  <si>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</si>
  <si>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</si>
  <si>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</si>
  <si>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</si>
  <si>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</si>
  <si>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</si>
  <si>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</si>
  <si>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</si>
  <si>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</si>
  <si>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</si>
  <si>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</si>
  <si>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</si>
  <si>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</si>
  <si>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</si>
  <si>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</si>
  <si>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</si>
  <si>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</si>
  <si>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</si>
  <si>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</si>
  <si>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</si>
  <si>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</si>
  <si>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</si>
  <si>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</si>
  <si>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</si>
  <si>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</si>
  <si>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</si>
  <si>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</si>
  <si>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</si>
  <si>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</si>
  <si>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</si>
  <si>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</si>
  <si>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</si>
  <si>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</si>
  <si>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</si>
  <si>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</si>
  <si>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</si>
  <si>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</si>
  <si>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</si>
  <si>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</si>
  <si>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</si>
  <si>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</si>
  <si>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</si>
  <si>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</si>
  <si>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</si>
  <si>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</si>
  <si>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</si>
  <si>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</si>
  <si>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</si>
  <si>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</si>
  <si>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</si>
  <si>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</si>
  <si>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</si>
  <si>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</si>
  <si>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</si>
  <si>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</si>
  <si>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</si>
  <si>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</si>
  <si>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</si>
  <si>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</si>
  <si>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</si>
  <si>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</si>
  <si>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</si>
  <si>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</si>
  <si>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</si>
  <si>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</si>
  <si>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</si>
  <si>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</si>
  <si>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</si>
  <si>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</si>
  <si>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</si>
  <si>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</si>
  <si>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</si>
  <si>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</si>
  <si>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</si>
  <si>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</si>
  <si>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</si>
  <si>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</si>
  <si>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</si>
  <si>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</si>
  <si>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</si>
  <si>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</si>
  <si>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</si>
  <si>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</si>
  <si>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</si>
  <si>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</si>
  <si>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</si>
  <si>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</si>
  <si>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</si>
  <si>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</si>
  <si>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</si>
  <si>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</si>
  <si>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</si>
  <si>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</si>
  <si>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</si>
  <si>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</si>
  <si>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</si>
  <si>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</si>
  <si>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</si>
  <si>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</si>
  <si>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</si>
  <si>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</si>
  <si>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</si>
  <si>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</si>
  <si>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</si>
  <si>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</si>
  <si>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</si>
  <si>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</si>
  <si>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</si>
  <si>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</si>
  <si>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</si>
  <si>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</si>
  <si>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</si>
  <si>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</si>
  <si>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</si>
  <si>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</si>
  <si>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</si>
  <si>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</si>
  <si>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</si>
  <si>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</si>
  <si>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</si>
  <si>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</si>
  <si>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</si>
  <si>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</si>
  <si>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</si>
  <si>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</si>
  <si>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</si>
  <si>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</si>
  <si>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</si>
  <si>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</si>
  <si>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</si>
  <si>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</si>
  <si>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</si>
  <si>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</si>
  <si>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</si>
  <si>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</si>
  <si>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</si>
  <si>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</si>
  <si>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</si>
  <si>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</si>
  <si>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</si>
  <si>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</si>
  <si>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</si>
  <si>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</si>
  <si>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</si>
  <si>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</si>
  <si>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</si>
  <si>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</si>
  <si>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</si>
  <si>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</si>
  <si>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</si>
  <si>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</si>
  <si>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</si>
  <si>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</si>
  <si>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</si>
  <si>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</si>
  <si>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</si>
  <si>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</si>
  <si>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</si>
  <si>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</si>
  <si>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</si>
  <si>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</si>
  <si>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</si>
  <si>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</si>
  <si>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</si>
  <si>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</si>
  <si>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</si>
  <si>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</si>
  <si>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</si>
  <si>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</si>
  <si>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</si>
  <si>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</si>
  <si>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</si>
  <si>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</si>
  <si>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</si>
  <si>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</si>
  <si>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</si>
  <si>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</si>
  <si>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</si>
  <si>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</si>
  <si>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</si>
  <si>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</si>
  <si>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</si>
  <si>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</si>
  <si>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</si>
  <si>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</si>
  <si>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</si>
  <si>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</si>
  <si>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</si>
  <si>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</si>
  <si>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</si>
  <si>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</si>
  <si>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</si>
  <si>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</si>
  <si>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</si>
  <si>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</si>
  <si>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</si>
  <si>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</si>
  <si>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</si>
  <si>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</si>
  <si>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</si>
  <si>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</si>
  <si>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</si>
  <si>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</si>
  <si>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</si>
  <si>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</si>
  <si>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</si>
  <si>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</si>
  <si>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</si>
  <si>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</si>
  <si>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</si>
  <si>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</si>
  <si>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</si>
  <si>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</si>
  <si>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</si>
  <si>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</si>
  <si>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</si>
  <si>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</si>
  <si>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</si>
  <si>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</si>
  <si>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</si>
  <si>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</si>
  <si>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</si>
  <si>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</si>
  <si>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</si>
  <si>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</si>
  <si>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</si>
  <si>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</si>
  <si>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</si>
  <si>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</si>
  <si>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</si>
  <si>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</si>
  <si>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</si>
  <si>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</si>
  <si>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</si>
  <si>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</si>
  <si>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</si>
  <si>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</si>
  <si>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</si>
  <si>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</si>
  <si>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</si>
  <si>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</si>
  <si>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</si>
  <si>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</si>
  <si>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</si>
  <si>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</si>
  <si>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</si>
  <si>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</si>
  <si>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</si>
  <si>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</si>
  <si>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</si>
  <si>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</si>
  <si>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</si>
  <si>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</si>
  <si>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</si>
  <si>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</si>
  <si>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</si>
  <si>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</si>
  <si>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</si>
  <si>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</si>
  <si>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</si>
  <si>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</si>
  <si>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</si>
  <si>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</si>
  <si>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</si>
  <si>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</si>
  <si>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</si>
  <si>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</si>
  <si>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</si>
  <si>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</si>
  <si>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</si>
  <si>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</si>
  <si>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</si>
  <si>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</si>
  <si>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</si>
  <si>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</si>
  <si>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</si>
  <si>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</si>
  <si>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</si>
  <si>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</si>
  <si>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</si>
  <si>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</si>
  <si>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</si>
  <si>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</si>
  <si>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</si>
  <si>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</si>
  <si>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</si>
  <si>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</si>
  <si>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</si>
  <si>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</si>
  <si>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</si>
  <si>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</si>
  <si>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</si>
  <si>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</si>
  <si>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</si>
  <si>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</si>
  <si>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</si>
  <si>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</si>
  <si>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</si>
  <si>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</si>
  <si>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</si>
  <si>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</si>
  <si>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</si>
  <si>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</si>
  <si>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</si>
  <si>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</si>
  <si>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</si>
  <si>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</si>
  <si>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</si>
  <si>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</si>
  <si>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</si>
  <si>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</si>
  <si>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</si>
  <si>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</si>
  <si>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</si>
  <si>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</si>
  <si>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</si>
  <si>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</si>
  <si>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</si>
  <si>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</si>
  <si>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</si>
  <si>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</si>
  <si>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</si>
  <si>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</si>
  <si>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</si>
  <si>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</si>
  <si>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</si>
  <si>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</si>
  <si>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</si>
  <si>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</si>
  <si>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</si>
  <si>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</si>
  <si>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</si>
  <si>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</si>
  <si>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</si>
  <si>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</si>
  <si>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</si>
  <si>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</si>
  <si>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</si>
  <si>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</si>
  <si>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</si>
  <si>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</si>
  <si>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</si>
  <si>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</si>
  <si>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</si>
  <si>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</si>
  <si>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</si>
  <si>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</si>
  <si>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</si>
  <si>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</si>
  <si>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</si>
  <si>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</si>
  <si>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</si>
  <si>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</si>
  <si>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</si>
  <si>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</si>
  <si>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</si>
  <si>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</si>
  <si>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</si>
  <si>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</si>
  <si>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</si>
  <si>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</si>
  <si>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</si>
  <si>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</si>
  <si>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</si>
  <si>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</si>
  <si>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</si>
  <si>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</si>
  <si>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</si>
  <si>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</si>
  <si>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</si>
  <si>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</si>
  <si>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</si>
  <si>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</si>
  <si>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</si>
  <si>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</si>
  <si>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</si>
  <si>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</si>
  <si>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</si>
  <si>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</si>
  <si>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</si>
  <si>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</si>
  <si>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</si>
  <si>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</si>
  <si>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</si>
  <si>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</si>
  <si>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</si>
  <si>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</si>
  <si>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</si>
  <si>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</si>
  <si>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</si>
  <si>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</si>
  <si>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</si>
  <si>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</si>
  <si>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</si>
  <si>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</si>
  <si>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</si>
  <si>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</si>
  <si>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</si>
  <si>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</si>
  <si>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</si>
  <si>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</si>
  <si>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</si>
  <si>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</si>
  <si>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</si>
  <si>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</si>
  <si>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</si>
  <si>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</si>
  <si>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</si>
  <si>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</si>
  <si>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</si>
  <si>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</si>
  <si>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</si>
  <si>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</si>
  <si>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</si>
  <si>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</si>
  <si>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</si>
  <si>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</si>
  <si>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</si>
  <si>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</si>
  <si>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</si>
  <si>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</si>
  <si>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</si>
  <si>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</si>
  <si>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</si>
  <si>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</si>
  <si>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</si>
  <si>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</si>
  <si>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</si>
  <si>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</si>
  <si>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</si>
  <si>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</si>
  <si>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</si>
  <si>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</si>
  <si>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</si>
  <si>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</si>
  <si>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</si>
  <si>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</si>
  <si>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</si>
  <si>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</si>
  <si>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</si>
  <si>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</si>
  <si>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</si>
  <si>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</si>
  <si>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</si>
  <si>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</si>
  <si>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</si>
  <si>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</si>
  <si>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</si>
  <si>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</si>
  <si>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</si>
  <si>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</si>
  <si>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</si>
  <si>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</si>
  <si>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</si>
  <si>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</si>
  <si>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</si>
  <si>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</si>
  <si>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</si>
  <si>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</si>
  <si>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</si>
  <si>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</si>
  <si>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</si>
  <si>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</si>
  <si>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</si>
  <si>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</si>
  <si>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</si>
  <si>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</si>
  <si>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</si>
  <si>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</si>
  <si>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</si>
  <si>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</si>
  <si>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</si>
  <si>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</si>
  <si>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</si>
  <si>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</si>
  <si>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</si>
  <si>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</si>
  <si>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</si>
  <si>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</si>
  <si>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</si>
  <si>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</si>
  <si>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</si>
  <si>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</si>
  <si>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</si>
  <si>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</si>
  <si>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</si>
  <si>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</si>
  <si>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</si>
  <si>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</si>
  <si>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</si>
  <si>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</si>
  <si>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</si>
  <si>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</si>
  <si>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</si>
  <si>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</si>
  <si>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</si>
  <si>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</si>
  <si>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</si>
  <si>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</si>
  <si>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</si>
  <si>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</si>
  <si>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</si>
  <si>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</si>
  <si>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</si>
  <si>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</si>
  <si>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</si>
  <si>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</si>
  <si>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</si>
  <si>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</si>
  <si>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</si>
  <si>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</si>
  <si>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</si>
  <si>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</si>
  <si>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</si>
  <si>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</si>
  <si>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</si>
  <si>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</si>
  <si>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</si>
  <si>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</si>
  <si>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</si>
  <si>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</si>
  <si>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</si>
  <si>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</si>
  <si>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</si>
  <si>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</si>
  <si>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</si>
  <si>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</si>
  <si>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</si>
  <si>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</si>
  <si>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</si>
  <si>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</si>
  <si>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</si>
  <si>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</si>
  <si>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</si>
  <si>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</si>
  <si>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</si>
  <si>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</si>
  <si>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</si>
  <si>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</si>
  <si>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</si>
  <si>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</si>
  <si>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</si>
  <si>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</si>
  <si>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</si>
  <si>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</si>
  <si>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</si>
  <si>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</si>
  <si>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</si>
  <si>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</si>
  <si>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</si>
  <si>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</si>
  <si>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</si>
  <si>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</si>
  <si>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</si>
  <si>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</si>
  <si>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</si>
  <si>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</si>
  <si>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</si>
  <si>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</si>
  <si>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</si>
  <si>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</si>
  <si>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</si>
  <si>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</si>
  <si>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</si>
  <si>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</si>
  <si>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</si>
  <si>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</si>
  <si>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</si>
  <si>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</si>
  <si>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</si>
  <si>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</si>
  <si>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</si>
  <si>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</si>
  <si>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</si>
  <si>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</si>
  <si>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</si>
  <si>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</si>
  <si>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</si>
  <si>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</si>
  <si>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</si>
  <si>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</si>
  <si>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</si>
  <si>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</si>
  <si>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</si>
  <si>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</si>
  <si>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</si>
  <si>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</si>
  <si>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</si>
  <si>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</si>
  <si>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</si>
  <si>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</si>
  <si>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</si>
  <si>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</si>
  <si>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</si>
  <si>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</si>
  <si>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</si>
  <si>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</si>
  <si>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</si>
  <si>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</si>
  <si>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</si>
  <si>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</si>
  <si>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</si>
  <si>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</si>
  <si>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</si>
  <si>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</si>
  <si>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</si>
  <si>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</si>
  <si>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</si>
  <si>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</si>
  <si>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</si>
  <si>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</si>
  <si>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</si>
  <si>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</si>
  <si>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</si>
  <si>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</si>
  <si>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</si>
  <si>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</si>
  <si>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</si>
  <si>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</si>
  <si>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</si>
  <si>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</si>
  <si>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</si>
  <si>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</si>
  <si>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</si>
  <si>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</si>
  <si>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</si>
  <si>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</si>
  <si>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</si>
  <si>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</si>
  <si>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</si>
  <si>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</si>
  <si>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</si>
  <si>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</si>
  <si>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</si>
  <si>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</si>
  <si>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</si>
  <si>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</si>
  <si>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</si>
  <si>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</si>
  <si>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</si>
  <si>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</si>
  <si>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</si>
  <si>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</si>
  <si>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</si>
  <si>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</si>
  <si>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</si>
  <si>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</si>
  <si>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</si>
  <si>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</si>
  <si>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</si>
  <si>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</si>
  <si>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</si>
  <si>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</si>
  <si>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</si>
  <si>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</si>
  <si>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</si>
  <si>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</si>
  <si>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</si>
  <si>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</si>
  <si>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</si>
  <si>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</si>
  <si>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</si>
  <si>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</si>
  <si>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</si>
  <si>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</si>
  <si>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</si>
  <si>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</si>
  <si>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</si>
  <si>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</si>
  <si>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</si>
  <si>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</si>
  <si>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</si>
  <si>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</si>
  <si>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</si>
  <si>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</si>
  <si>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</si>
  <si>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</si>
  <si>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</si>
  <si>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</si>
  <si>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</si>
  <si>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</si>
  <si>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</si>
  <si>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</si>
  <si>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</si>
  <si>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</si>
  <si>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</si>
  <si>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</si>
  <si>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</si>
  <si>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</si>
  <si>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</si>
  <si>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</si>
  <si>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</si>
  <si>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</si>
  <si>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</si>
  <si>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</si>
  <si>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</si>
  <si>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</si>
  <si>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</si>
  <si>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</si>
  <si>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</si>
  <si>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</si>
  <si>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</si>
  <si>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</si>
  <si>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</si>
  <si>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</si>
  <si>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</si>
  <si>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</si>
  <si>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</si>
  <si>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</si>
  <si>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</si>
  <si>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</si>
  <si>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</si>
  <si>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</si>
  <si>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</si>
  <si>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</si>
  <si>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</si>
  <si>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</si>
  <si>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</si>
  <si>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</si>
  <si>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</si>
  <si>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</si>
  <si>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</si>
  <si>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</si>
  <si>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</si>
  <si>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</si>
  <si>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</si>
  <si>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</si>
  <si>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</si>
  <si>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</si>
  <si>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</si>
  <si>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</si>
  <si>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</si>
  <si>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</si>
  <si>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</si>
  <si>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</si>
  <si>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</si>
  <si>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</si>
  <si>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</si>
  <si>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</si>
  <si>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</si>
  <si>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</si>
  <si>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</si>
  <si>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</si>
  <si>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</si>
  <si>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</si>
  <si>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</si>
  <si>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</si>
  <si>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</si>
  <si>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</si>
  <si>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</si>
  <si>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</si>
  <si>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</si>
  <si>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</si>
  <si>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</si>
  <si>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</si>
  <si>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</si>
  <si>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</si>
  <si>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</si>
  <si>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</si>
  <si>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</si>
  <si>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</si>
  <si>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</si>
  <si>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</si>
  <si>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</si>
  <si>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</si>
  <si>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</si>
  <si>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</si>
  <si>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</si>
  <si>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</si>
  <si>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</si>
  <si>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</si>
  <si>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</si>
  <si>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</si>
  <si>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</si>
  <si>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</si>
  <si>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</si>
  <si>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</si>
  <si>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</si>
  <si>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</si>
  <si>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</si>
  <si>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</si>
  <si>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</si>
  <si>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</si>
  <si>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</si>
  <si>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</si>
  <si>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</si>
  <si>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</si>
  <si>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</si>
  <si>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</si>
  <si>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</si>
  <si>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</si>
  <si>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</si>
  <si>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</si>
  <si>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</si>
  <si>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</si>
  <si>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</si>
  <si>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</si>
  <si>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</si>
  <si>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</si>
  <si>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</si>
  <si>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</si>
  <si>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</si>
  <si>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</si>
  <si>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</si>
  <si>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</si>
  <si>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</si>
  <si>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</si>
  <si>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</si>
  <si>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</si>
  <si>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</si>
  <si>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</si>
  <si>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</si>
  <si>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</si>
  <si>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</si>
  <si>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</si>
  <si>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</si>
  <si>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</si>
  <si>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</si>
  <si>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</si>
  <si>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</si>
  <si>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</si>
  <si>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</si>
  <si>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</si>
  <si>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</si>
  <si>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</si>
  <si>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</si>
  <si>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</si>
  <si>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</si>
  <si>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</si>
  <si>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</si>
  <si>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</si>
  <si>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</si>
  <si>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</si>
  <si>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</si>
  <si>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</si>
  <si>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</si>
  <si>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</si>
  <si>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</si>
  <si>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</si>
  <si>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</si>
  <si>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</si>
  <si>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</si>
  <si>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</si>
  <si>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</si>
  <si>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</si>
  <si>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</si>
  <si>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</si>
  <si>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</si>
  <si>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</si>
  <si>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</si>
  <si>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</si>
  <si>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</si>
  <si>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</si>
  <si>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</si>
  <si>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</si>
  <si>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</si>
  <si>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</si>
  <si>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</si>
  <si>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</si>
  <si>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</si>
  <si>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</si>
  <si>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</si>
  <si>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</si>
  <si>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</si>
  <si>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</si>
  <si>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</si>
  <si>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</si>
  <si>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</si>
  <si>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</si>
  <si>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</si>
  <si>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</si>
  <si>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</si>
  <si>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</si>
  <si>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</si>
  <si>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</si>
  <si>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</si>
  <si>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</si>
  <si>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</si>
  <si>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</si>
  <si>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</si>
  <si>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</si>
  <si>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</si>
  <si>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</si>
  <si>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</si>
  <si>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</si>
  <si>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</si>
  <si>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</si>
  <si>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</si>
  <si>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</si>
  <si>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</si>
  <si>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</si>
  <si>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</si>
  <si>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</si>
  <si>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</si>
  <si>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</si>
  <si>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</si>
  <si>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</si>
  <si>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</si>
  <si>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</si>
  <si>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</si>
  <si>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</si>
  <si>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</si>
  <si>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</si>
  <si>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</si>
  <si>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</si>
  <si>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</si>
  <si>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</si>
  <si>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</si>
  <si>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</si>
  <si>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</si>
  <si>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</si>
  <si>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</si>
  <si>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</si>
  <si>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</si>
  <si>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</si>
  <si>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</si>
  <si>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</si>
  <si>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</si>
  <si>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</si>
  <si>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</si>
  <si>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</si>
  <si>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</si>
  <si>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</si>
  <si>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</si>
  <si>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</si>
  <si>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</si>
  <si>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</si>
  <si>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</si>
  <si>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</si>
  <si>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</si>
  <si>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</si>
  <si>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</si>
  <si>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</si>
  <si>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</si>
  <si>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</si>
  <si>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</si>
  <si>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</si>
  <si>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</si>
  <si>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</si>
  <si>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</si>
  <si>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</si>
  <si>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</si>
  <si>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</si>
  <si>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</si>
  <si>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</si>
  <si>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</si>
  <si>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</si>
  <si>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</si>
  <si>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</si>
  <si>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</si>
  <si>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</si>
  <si>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</si>
  <si>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</si>
  <si>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</si>
  <si>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</si>
  <si>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</si>
  <si>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</si>
  <si>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</si>
  <si>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</si>
  <si>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</si>
  <si>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</si>
  <si>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</si>
  <si>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</si>
  <si>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</si>
  <si>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</si>
  <si>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</si>
  <si>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</si>
  <si>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</si>
  <si>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</si>
  <si>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</si>
  <si>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</si>
  <si>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</si>
  <si>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</si>
  <si>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</si>
  <si>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</si>
  <si>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</si>
  <si>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</si>
  <si>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</si>
  <si>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</si>
  <si>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</si>
  <si>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</si>
  <si>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</si>
  <si>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</si>
  <si>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</si>
  <si>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</si>
  <si>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</si>
  <si>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</si>
  <si>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</si>
  <si>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</si>
  <si>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</si>
  <si>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</si>
  <si>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</si>
  <si>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</si>
  <si>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</si>
  <si>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</si>
  <si>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</si>
  <si>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</si>
  <si>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</si>
  <si>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</si>
  <si>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</si>
  <si>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</si>
  <si>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</si>
  <si>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</si>
  <si>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</si>
  <si>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</si>
  <si>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</si>
  <si>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</si>
  <si>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</si>
  <si>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</si>
  <si>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</si>
  <si>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</si>
  <si>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</si>
  <si>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</si>
  <si>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</si>
  <si>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</si>
  <si>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</si>
  <si>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</si>
  <si>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</si>
  <si>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</si>
  <si>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</si>
  <si>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</si>
  <si>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</si>
  <si>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</si>
  <si>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</si>
  <si>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</si>
  <si>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</si>
  <si>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</si>
  <si>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</si>
  <si>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</si>
  <si>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</si>
  <si>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</si>
  <si>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</si>
  <si>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</si>
  <si>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</si>
  <si>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</si>
  <si>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</si>
  <si>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</si>
  <si>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</si>
  <si>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</si>
  <si>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</si>
  <si>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</si>
  <si>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</si>
  <si>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</si>
  <si>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</si>
  <si>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</si>
  <si>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</si>
  <si>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</si>
  <si>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</si>
  <si>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</si>
  <si>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</si>
  <si>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</si>
  <si>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</si>
  <si>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</si>
  <si>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</si>
  <si>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</si>
  <si>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</si>
  <si>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</si>
  <si>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</si>
  <si>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</si>
  <si>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</si>
  <si>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</si>
  <si>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</si>
  <si>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</si>
  <si>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</si>
  <si>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</si>
  <si>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</si>
  <si>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</si>
  <si>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</si>
  <si>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</si>
  <si>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</si>
  <si>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</si>
  <si>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</si>
  <si>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</si>
  <si>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</si>
  <si>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</si>
  <si>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</si>
  <si>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</si>
  <si>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</si>
  <si>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</si>
  <si>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</si>
  <si>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</si>
  <si>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</si>
  <si>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</si>
  <si>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</si>
  <si>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</si>
  <si>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</si>
  <si>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</si>
  <si>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</si>
  <si>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</si>
  <si>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</si>
  <si>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</si>
  <si>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</si>
  <si>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</si>
  <si>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</si>
  <si>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</si>
  <si>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</si>
  <si>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</si>
  <si>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</si>
  <si>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</si>
  <si>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</si>
  <si>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</si>
  <si>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</si>
  <si>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</si>
  <si>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</si>
  <si>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</si>
  <si>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</si>
  <si>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</si>
  <si>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</si>
  <si>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</si>
  <si>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</si>
  <si>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</si>
  <si>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</si>
  <si>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</si>
  <si>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</si>
  <si>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</si>
  <si>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</si>
  <si>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</si>
  <si>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</si>
  <si>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</si>
  <si>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</si>
  <si>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</si>
  <si>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</si>
  <si>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</si>
  <si>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</si>
  <si>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</si>
  <si>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</si>
  <si>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</si>
  <si>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</si>
  <si>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</si>
  <si>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</si>
  <si>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</si>
  <si>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</si>
  <si>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</si>
  <si>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</si>
  <si>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</si>
  <si>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</si>
  <si>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</si>
  <si>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</si>
  <si>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</si>
  <si>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</si>
  <si>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</si>
  <si>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</si>
  <si>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</si>
  <si>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</si>
  <si>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</si>
  <si>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</si>
  <si>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</si>
  <si>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</si>
  <si>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</si>
  <si>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</si>
  <si>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</si>
  <si>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</si>
  <si>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</si>
  <si>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</si>
  <si>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</si>
  <si>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</si>
  <si>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</si>
  <si>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</si>
  <si>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</si>
  <si>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</si>
  <si>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</si>
  <si>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</si>
  <si>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</si>
  <si>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</si>
  <si>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</si>
  <si>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</si>
  <si>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</si>
  <si>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</si>
  <si>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</si>
  <si>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</si>
  <si>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</si>
  <si>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</si>
  <si>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</si>
  <si>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</si>
  <si>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</si>
  <si>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</si>
  <si>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</si>
  <si>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</si>
  <si>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</si>
  <si>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</si>
  <si>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</si>
  <si>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</si>
  <si>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</si>
  <si>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</si>
  <si>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</si>
  <si>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</si>
  <si>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</si>
  <si>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</si>
  <si>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</si>
  <si>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</si>
  <si>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</si>
  <si>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</si>
  <si>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</si>
  <si>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</si>
  <si>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</si>
  <si>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</si>
  <si>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</si>
  <si>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</si>
  <si>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</si>
  <si>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</si>
  <si>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</si>
  <si>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</si>
  <si>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</si>
  <si>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</si>
  <si>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</si>
  <si>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</si>
  <si>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</si>
  <si>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</si>
  <si>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</si>
  <si>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</si>
  <si>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</si>
  <si>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</si>
  <si>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</si>
  <si>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</si>
  <si>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</si>
  <si>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</si>
  <si>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</si>
  <si>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</si>
  <si>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</si>
  <si>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</si>
  <si>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</si>
  <si>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</si>
  <si>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</si>
  <si>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</si>
  <si>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</si>
  <si>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</si>
  <si>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</si>
  <si>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</si>
  <si>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</si>
  <si>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</si>
  <si>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</si>
  <si>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</si>
  <si>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</si>
  <si>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</si>
  <si>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</si>
  <si>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</si>
  <si>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</si>
  <si>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</si>
  <si>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</si>
  <si>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</si>
  <si>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</si>
  <si>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</si>
  <si>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</si>
  <si>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</si>
  <si>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</si>
  <si>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</si>
  <si>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</si>
  <si>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</si>
  <si>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Pike, Adams</t>
  </si>
  <si>
    <t xml:space="preserve">Griggsville  </t>
  </si>
  <si>
    <t>magelitzc@griggsvilleperry.org</t>
  </si>
  <si>
    <t>Janet Gladu</t>
  </si>
  <si>
    <t>gladuj@griggsvilleperry.org</t>
  </si>
  <si>
    <t>217-833-2352</t>
  </si>
  <si>
    <t>217-833-2354</t>
  </si>
  <si>
    <t>Zumbahlen, Eyth, Surratt, Foote &amp; Flynn, Ltd.</t>
  </si>
  <si>
    <t>Suzanne Steckel</t>
  </si>
  <si>
    <t>1395 Lincoln Ave.</t>
  </si>
  <si>
    <t>Jacksonville</t>
  </si>
  <si>
    <t>IL</t>
  </si>
  <si>
    <t>217-245-5121</t>
  </si>
  <si>
    <t>217-243-3356</t>
  </si>
  <si>
    <t>060-002582</t>
  </si>
  <si>
    <t>ssteckel@zescpa.com</t>
  </si>
  <si>
    <t>P.O. Box 439</t>
  </si>
  <si>
    <t>Four Rivers Special Education</t>
  </si>
  <si>
    <t>Athletics - Pikeland CUSD #10</t>
  </si>
  <si>
    <t>In addition to the cash basis of accounting, the auditors' report is qualified due to omitted disclosures required by Governmental Accounting Standards Board Statement 45, Accounting and Financial Reporting by Employers for Post-Employment Benefits Other Than Pensions.</t>
  </si>
  <si>
    <t>2004 Qualified Zone Bond</t>
  </si>
  <si>
    <t>2010 Life Safety/Refunding Bond</t>
  </si>
  <si>
    <t>4,3</t>
  </si>
  <si>
    <t>2015 General Obligation Bond</t>
  </si>
  <si>
    <t>2016 General Obligation/Refunding Bond</t>
  </si>
  <si>
    <t>2017 Working Cash Bond</t>
  </si>
  <si>
    <t>Expenditures, Line 165 - Debt Services Fund - Agent Fees for Bonds</t>
  </si>
  <si>
    <t>Revenues, Line 107 - Educational Fund - Credit Card Rebate, etc.</t>
  </si>
  <si>
    <t>Revenues, Line 106 - Educational Fund - Sale of Items</t>
  </si>
  <si>
    <t>Revenues, Line 91 - Educational Fund - P.E. Uniforms</t>
  </si>
  <si>
    <t>Revenues, Line 72 - Educational Fund - Extra Milk/Juice</t>
  </si>
  <si>
    <t>Revenues, Line 272 - Educational Fund - REAP Grant $9,003/Share Our Strength Grant $4,000</t>
  </si>
  <si>
    <t>Griggsville-Perry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</si>
</sst>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1229591</xdr:colOff>
          <xdr:row>4</xdr:row>
          <xdr:rowOff>86591</xdr:rowOff>
        </xdr:from>
        <xdr:to>
          <xdr:col>0</xdr:col>
          <xdr:colOff>2143991</xdr:colOff>
          <xdr:row>8</xdr:row>
          <xdr:rowOff>105641</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5" t="s">
        <v>1953</v>
      </c>
      <c r="B3" s="1816"/>
      <c r="C3" s="1816"/>
      <c r="D3" s="1817"/>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1"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7">
        <v>1075004026</v>
      </c>
      <c r="B13" s="2178"/>
      <c r="C13" s="2178"/>
      <c r="D13" s="2178"/>
      <c r="E13" s="2178"/>
      <c r="F13" s="2178"/>
      <c r="G13" s="2178"/>
      <c r="H13" s="2179"/>
      <c r="I13" s="184"/>
      <c r="J13" s="183"/>
      <c r="K13" s="181"/>
      <c r="L13" s="183"/>
      <c r="M13" s="183"/>
      <c r="N13" s="183"/>
      <c r="O13" s="183"/>
      <c r="P13" s="183"/>
      <c r="Q13" s="183"/>
      <c r="R13" s="183"/>
      <c r="S13" s="183"/>
      <c r="T13" s="2182" t="s">
        <v>2104</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2097</v>
      </c>
      <c r="B15" s="2180"/>
      <c r="C15" s="2180"/>
      <c r="D15" s="2180"/>
      <c r="E15" s="2180"/>
      <c r="F15" s="2180"/>
      <c r="G15" s="2180"/>
      <c r="H15" s="2181"/>
      <c r="T15" s="2112" t="s">
        <v>2105</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2129</v>
      </c>
      <c r="B17" s="2138"/>
      <c r="C17" s="2138"/>
      <c r="D17" s="2138"/>
      <c r="E17" s="2138"/>
      <c r="F17" s="2138"/>
      <c r="G17" s="2138"/>
      <c r="H17" s="2163"/>
      <c r="T17" s="2191" t="s">
        <v>2106</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3" t="s">
        <v>766</v>
      </c>
      <c r="AA18" s="200"/>
    </row>
    <row r="19" spans="1:27" ht="13.5" customHeight="1" x14ac:dyDescent="0.2">
      <c r="A19" s="2131" t="s">
        <v>2113</v>
      </c>
      <c r="B19" s="2129"/>
      <c r="C19" s="2129"/>
      <c r="D19" s="2129"/>
      <c r="E19" s="2129"/>
      <c r="F19" s="2129"/>
      <c r="G19" s="2129"/>
      <c r="H19" s="2111"/>
      <c r="I19" s="183"/>
      <c r="J19" s="376"/>
      <c r="K19" s="194"/>
      <c r="L19" s="192"/>
      <c r="M19" s="651" t="s">
        <v>355</v>
      </c>
      <c r="P19" s="180"/>
      <c r="Q19" s="180"/>
      <c r="R19" s="180"/>
      <c r="S19" s="184"/>
      <c r="T19" s="2131" t="s">
        <v>2107</v>
      </c>
      <c r="U19" s="2110"/>
      <c r="V19" s="2110"/>
      <c r="W19" s="2111"/>
      <c r="X19" s="2128" t="s">
        <v>2108</v>
      </c>
      <c r="Y19" s="2190"/>
      <c r="Z19" s="2188">
        <v>62650</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09" t="s">
        <v>2098</v>
      </c>
      <c r="B21" s="2110"/>
      <c r="C21" s="2110"/>
      <c r="D21" s="2110"/>
      <c r="E21" s="2110"/>
      <c r="F21" s="2110"/>
      <c r="G21" s="2110"/>
      <c r="H21" s="2111"/>
      <c r="I21" s="2157" t="s">
        <v>767</v>
      </c>
      <c r="J21" s="2152"/>
      <c r="K21" s="2152"/>
      <c r="L21" s="2152"/>
      <c r="M21" s="2152"/>
      <c r="N21" s="2152"/>
      <c r="O21" s="2152"/>
      <c r="P21" s="2152"/>
      <c r="Q21" s="2152"/>
      <c r="R21" s="2152"/>
      <c r="S21" s="2158"/>
      <c r="T21" s="2137" t="s">
        <v>2109</v>
      </c>
      <c r="U21" s="2197"/>
      <c r="V21" s="2197"/>
      <c r="W21" s="2197"/>
      <c r="X21" s="2202" t="s">
        <v>2110</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4" t="s">
        <v>1574</v>
      </c>
      <c r="Z22" s="199"/>
      <c r="AA22" s="200"/>
    </row>
    <row r="23" spans="1:27" ht="13.5" customHeight="1" x14ac:dyDescent="0.2">
      <c r="A23" s="2154" t="s">
        <v>2099</v>
      </c>
      <c r="B23" s="2155"/>
      <c r="C23" s="2155"/>
      <c r="D23" s="2155"/>
      <c r="E23" s="2155"/>
      <c r="F23" s="2155"/>
      <c r="G23" s="2155"/>
      <c r="H23" s="2156"/>
      <c r="T23" s="2137" t="s">
        <v>2111</v>
      </c>
      <c r="U23" s="2197"/>
      <c r="V23" s="2197"/>
      <c r="W23" s="2197"/>
      <c r="X23" s="2199">
        <v>43101</v>
      </c>
      <c r="Y23" s="2200"/>
      <c r="Z23" s="2200"/>
      <c r="AA23" s="2201"/>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62340</v>
      </c>
      <c r="B25" s="2110"/>
      <c r="C25" s="2110"/>
      <c r="D25" s="2110"/>
      <c r="E25" s="2110"/>
      <c r="F25" s="2110"/>
      <c r="G25" s="2110"/>
      <c r="H25" s="2111"/>
      <c r="I25" s="652"/>
      <c r="J25" s="203"/>
      <c r="K25" s="203"/>
      <c r="L25" s="203"/>
      <c r="M25" s="203"/>
      <c r="N25" s="203"/>
      <c r="O25" s="203"/>
      <c r="P25" s="203"/>
      <c r="Q25" s="203"/>
      <c r="R25" s="203"/>
      <c r="S25" s="204"/>
      <c r="T25" s="2194" t="s">
        <v>2112</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2100</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2101</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2102</v>
      </c>
      <c r="B42" s="2110"/>
      <c r="C42" s="2111"/>
      <c r="D42" s="2128" t="s">
        <v>2103</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election activeCell="A2" sqref="A2:F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2" sqref="A2:I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8"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2" t="s">
        <v>2116</v>
      </c>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2104</v>
      </c>
      <c r="D114" s="220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2106">
        <v>42998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F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39156001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1.82603E-2</v>
      </c>
      <c r="E10" s="99" t="s">
        <v>1164</v>
      </c>
      <c r="F10" s="468">
        <v>5.7499999999999999E-3</v>
      </c>
      <c r="G10" s="99" t="s">
        <v>1164</v>
      </c>
      <c r="H10" s="468">
        <v>2E-3</v>
      </c>
      <c r="I10" s="99" t="s">
        <v>1165</v>
      </c>
      <c r="J10" s="469">
        <f>ROUND(D10+F10+H10,5)</f>
        <v>2.6009999999999998E-2</v>
      </c>
      <c r="K10" s="92"/>
      <c r="L10" s="468">
        <v>4.9669999999999998E-4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3556005</v>
      </c>
      <c r="E16" s="99"/>
      <c r="F16" s="81">
        <f>SUM('Acct Summary 7-8'!C17,'Acct Summary 7-8'!D17,'Acct Summary 7-8'!F17)</f>
        <v>3648204</v>
      </c>
      <c r="G16" s="99"/>
      <c r="H16" s="81">
        <f>SUM(D16-F16)</f>
        <v>-92199</v>
      </c>
      <c r="I16" s="92"/>
      <c r="J16" s="81">
        <f>SUM('Acct Summary 7-8'!C81,'Acct Summary 7-8'!D81,'Acct Summary 7-8'!F81,'Acct Summary 7-8'!I81)</f>
        <v>858372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5403528.1380000003</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4620800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Griggsville-Perry CUSD 4</v>
      </c>
      <c r="E7" s="135"/>
      <c r="G7" s="136"/>
      <c r="H7" s="137"/>
      <c r="I7" s="137"/>
      <c r="J7" s="137"/>
      <c r="K7" s="137"/>
      <c r="L7"/>
      <c r="M7"/>
      <c r="N7"/>
      <c r="O7"/>
      <c r="P7"/>
    </row>
    <row r="8" spans="1:18" ht="12.75" x14ac:dyDescent="0.2">
      <c r="A8"/>
      <c r="B8"/>
      <c r="C8" s="133" t="s">
        <v>1316</v>
      </c>
      <c r="D8" s="138">
        <f>COVER!A13</f>
        <v>1075004026</v>
      </c>
      <c r="E8" s="139"/>
      <c r="G8"/>
      <c r="H8"/>
      <c r="I8"/>
      <c r="J8"/>
      <c r="K8"/>
      <c r="L8"/>
      <c r="M8"/>
      <c r="N8"/>
      <c r="O8"/>
      <c r="P8"/>
    </row>
    <row r="9" spans="1:18" ht="12.75" x14ac:dyDescent="0.2">
      <c r="A9"/>
      <c r="B9"/>
      <c r="C9" s="133" t="s">
        <v>809</v>
      </c>
      <c r="D9" s="332" t="str">
        <f>COVER!A15</f>
        <v>Pike, 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858372</v>
      </c>
      <c r="I12" s="1151"/>
      <c r="J12" s="1151"/>
      <c r="K12" s="1152">
        <f>TRUNC((H12/H13*100000),5)/100000</f>
        <v>0.24138661220000002</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3556005</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3648204</v>
      </c>
      <c r="I17" s="1151"/>
      <c r="J17" s="1157"/>
      <c r="K17" s="1152">
        <f>TRUNC((H17/H18*100000),5)/100000</f>
        <v>1.0259276912999999</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3556005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5.4531122000000005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858372</v>
      </c>
      <c r="I24" s="676"/>
      <c r="J24" s="676"/>
      <c r="K24" s="1161">
        <f>TRUNC(((H24/H25*100000)/100000),2)</f>
        <v>84.7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10133.9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865680.44811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4620800</v>
      </c>
      <c r="I32" s="1159"/>
      <c r="J32" s="1159"/>
      <c r="K32" s="1161">
        <f>TRUNC(100-((((H32/H33*100))*100)/100),2)</f>
        <v>14.48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5403528.1380000003</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F2"/>
      <selection pane="bottomLeft" activeCell="A2" sqref="A2:F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381597</v>
      </c>
      <c r="D4" s="408">
        <v>110814</v>
      </c>
      <c r="E4" s="408">
        <v>11456</v>
      </c>
      <c r="F4" s="408">
        <v>327872</v>
      </c>
      <c r="G4" s="408">
        <v>133890</v>
      </c>
      <c r="H4" s="408">
        <v>199602</v>
      </c>
      <c r="I4" s="408">
        <v>38089</v>
      </c>
      <c r="J4" s="432">
        <v>175790</v>
      </c>
      <c r="K4" s="408">
        <v>52272</v>
      </c>
      <c r="L4" s="408">
        <v>164674</v>
      </c>
      <c r="M4" s="429"/>
      <c r="N4" s="478"/>
    </row>
    <row r="5" spans="1:14" x14ac:dyDescent="0.2">
      <c r="A5" s="473" t="s">
        <v>1151</v>
      </c>
      <c r="B5" s="39">
        <v>120</v>
      </c>
      <c r="C5" s="679"/>
      <c r="D5" s="408"/>
      <c r="E5" s="408">
        <v>920245</v>
      </c>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381597</v>
      </c>
      <c r="D13" s="681">
        <f t="shared" ref="D13:L13" si="0">SUM(D4:D12)</f>
        <v>110814</v>
      </c>
      <c r="E13" s="681">
        <f t="shared" si="0"/>
        <v>931701</v>
      </c>
      <c r="F13" s="681">
        <f t="shared" si="0"/>
        <v>327872</v>
      </c>
      <c r="G13" s="681">
        <f t="shared" si="0"/>
        <v>133890</v>
      </c>
      <c r="H13" s="681">
        <f t="shared" si="0"/>
        <v>199602</v>
      </c>
      <c r="I13" s="681">
        <f t="shared" si="0"/>
        <v>38089</v>
      </c>
      <c r="J13" s="681">
        <f t="shared" si="0"/>
        <v>175790</v>
      </c>
      <c r="K13" s="681">
        <f t="shared" si="0"/>
        <v>52272</v>
      </c>
      <c r="L13" s="681">
        <f t="shared" si="0"/>
        <v>164674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19253+33282</f>
        <v>52535</v>
      </c>
      <c r="N16" s="711"/>
    </row>
    <row r="17" spans="1:14" s="696" customFormat="1" ht="12.75" customHeight="1" x14ac:dyDescent="0.2">
      <c r="A17" s="710" t="s">
        <v>1693</v>
      </c>
      <c r="B17" s="538">
        <v>230</v>
      </c>
      <c r="C17" s="503"/>
      <c r="D17" s="503"/>
      <c r="E17" s="503"/>
      <c r="F17" s="503"/>
      <c r="G17" s="503"/>
      <c r="H17" s="503"/>
      <c r="I17" s="503"/>
      <c r="J17" s="503"/>
      <c r="K17" s="503"/>
      <c r="L17" s="503"/>
      <c r="M17" s="432">
        <v>8665456</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f>989651+49923</f>
        <v>1039574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931701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3689099</v>
      </c>
    </row>
    <row r="23" spans="1:14" ht="13.5" customHeight="1" thickBot="1" x14ac:dyDescent="0.25">
      <c r="A23" s="460" t="s">
        <v>729</v>
      </c>
      <c r="B23" s="716"/>
      <c r="C23" s="429"/>
      <c r="D23" s="429"/>
      <c r="E23" s="429"/>
      <c r="F23" s="429"/>
      <c r="G23" s="429"/>
      <c r="H23" s="429"/>
      <c r="I23" s="429"/>
      <c r="J23" s="429"/>
      <c r="K23" s="429"/>
      <c r="L23" s="429"/>
      <c r="M23" s="685">
        <f>SUM(M15:M22)</f>
        <v>9757565</v>
      </c>
      <c r="N23" s="685">
        <f>SUM(N21:N22)</f>
        <v>4620800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f>L4</f>
        <v>164674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164674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4620800</v>
      </c>
    </row>
    <row r="37" spans="1:14" ht="13.5" thickBot="1" x14ac:dyDescent="0.25">
      <c r="A37" s="460" t="s">
        <v>739</v>
      </c>
      <c r="B37" s="716"/>
      <c r="C37" s="503"/>
      <c r="D37" s="503"/>
      <c r="E37" s="503"/>
      <c r="F37" s="503"/>
      <c r="G37" s="503"/>
      <c r="H37" s="503"/>
      <c r="I37" s="503"/>
      <c r="J37" s="503"/>
      <c r="K37" s="503"/>
      <c r="L37" s="510"/>
      <c r="M37" s="429"/>
      <c r="N37" s="685">
        <f>SUM(N36:N36)</f>
        <v>4620800</v>
      </c>
    </row>
    <row r="38" spans="1:14" customFormat="1" ht="13.5" customHeight="1" thickTop="1" x14ac:dyDescent="0.2">
      <c r="A38" s="620" t="s">
        <v>485</v>
      </c>
      <c r="B38" s="538">
        <v>714</v>
      </c>
      <c r="C38" s="719">
        <v>17274</v>
      </c>
      <c r="D38" s="719"/>
      <c r="E38" s="719"/>
      <c r="F38" s="719"/>
      <c r="G38" s="719">
        <v>49677</v>
      </c>
      <c r="H38" s="719">
        <v>199602</v>
      </c>
      <c r="I38" s="719"/>
      <c r="J38" s="718"/>
      <c r="K38" s="719"/>
      <c r="L38" s="1090"/>
      <c r="M38" s="686"/>
      <c r="N38" s="686"/>
    </row>
    <row r="39" spans="1:14" customFormat="1" ht="13.5" customHeight="1" x14ac:dyDescent="0.2">
      <c r="A39" s="620" t="s">
        <v>398</v>
      </c>
      <c r="B39" s="538">
        <v>730</v>
      </c>
      <c r="C39" s="719">
        <v>364323</v>
      </c>
      <c r="D39" s="719">
        <v>110814</v>
      </c>
      <c r="E39" s="719">
        <v>931701</v>
      </c>
      <c r="F39" s="719">
        <v>327872</v>
      </c>
      <c r="G39" s="719">
        <f>G4-G38</f>
        <v>84213</v>
      </c>
      <c r="H39" s="719"/>
      <c r="I39" s="719">
        <v>38089</v>
      </c>
      <c r="J39" s="718">
        <v>175790</v>
      </c>
      <c r="K39" s="719">
        <v>52272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9757565</v>
      </c>
      <c r="N40" s="686"/>
    </row>
    <row r="41" spans="1:14" ht="13.5" customHeight="1" thickBot="1" x14ac:dyDescent="0.25">
      <c r="A41" s="460" t="s">
        <v>741</v>
      </c>
      <c r="B41" s="451"/>
      <c r="C41" s="481">
        <f>(SUM(C34,C37,C38,C39))</f>
        <v>381597</v>
      </c>
      <c r="D41" s="481">
        <f t="shared" ref="D41:L41" si="2">SUM(D34,D37,D38:D39)</f>
        <v>110814</v>
      </c>
      <c r="E41" s="481">
        <f t="shared" si="2"/>
        <v>931701</v>
      </c>
      <c r="F41" s="481">
        <f t="shared" si="2"/>
        <v>327872</v>
      </c>
      <c r="G41" s="481">
        <f t="shared" si="2"/>
        <v>133890</v>
      </c>
      <c r="H41" s="481">
        <f t="shared" si="2"/>
        <v>199602</v>
      </c>
      <c r="I41" s="481">
        <f t="shared" si="2"/>
        <v>38089</v>
      </c>
      <c r="J41" s="481">
        <f t="shared" si="2"/>
        <v>175790</v>
      </c>
      <c r="K41" s="481">
        <f t="shared" si="2"/>
        <v>52272</v>
      </c>
      <c r="L41" s="481">
        <f t="shared" si="2"/>
        <v>164674</v>
      </c>
      <c r="M41" s="481">
        <f>SUM(M40)</f>
        <v>9757565</v>
      </c>
      <c r="N41" s="481">
        <f>SUM(N37)</f>
        <v>4620800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F2"/>
      <selection pane="bottomLeft" activeCell="A2" sqref="A2:F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929001</v>
      </c>
      <c r="D4" s="687">
        <f>'Revenues 9-14'!D109</f>
        <v>215345</v>
      </c>
      <c r="E4" s="687">
        <f>'Revenues 9-14'!E109</f>
        <v>488535</v>
      </c>
      <c r="F4" s="687">
        <f>'Revenues 9-14'!F109</f>
        <v>82558</v>
      </c>
      <c r="G4" s="687">
        <f>'Revenues 9-14'!G109</f>
        <v>174153</v>
      </c>
      <c r="H4" s="687">
        <f>'Revenues 9-14'!H109</f>
        <v>140535</v>
      </c>
      <c r="I4" s="687">
        <f>'Revenues 9-14'!I109</f>
        <v>18512</v>
      </c>
      <c r="J4" s="687">
        <f>'Revenues 9-14'!J109</f>
        <v>469867</v>
      </c>
      <c r="K4" s="687">
        <f>'Revenues 9-14'!K109</f>
        <v>18023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1591942</v>
      </c>
      <c r="D6" s="688">
        <f>'Revenues 9-14'!D173</f>
        <v>0</v>
      </c>
      <c r="E6" s="688">
        <f>'Revenues 9-14'!E173</f>
        <v>0</v>
      </c>
      <c r="F6" s="688">
        <f>'Revenues 9-14'!F173</f>
        <v>257426</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461221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2982164</v>
      </c>
      <c r="D8" s="481">
        <f t="shared" ref="D8:K8" si="0">SUM(D4:D7)</f>
        <v>215345</v>
      </c>
      <c r="E8" s="481">
        <f t="shared" si="0"/>
        <v>488535</v>
      </c>
      <c r="F8" s="481">
        <f t="shared" si="0"/>
        <v>339984</v>
      </c>
      <c r="G8" s="481">
        <f t="shared" si="0"/>
        <v>174153</v>
      </c>
      <c r="H8" s="481">
        <f t="shared" si="0"/>
        <v>140535</v>
      </c>
      <c r="I8" s="481">
        <f t="shared" si="0"/>
        <v>18512</v>
      </c>
      <c r="J8" s="481">
        <f t="shared" si="0"/>
        <v>469867</v>
      </c>
      <c r="K8" s="481">
        <f t="shared" si="0"/>
        <v>18023</v>
      </c>
      <c r="L8" s="38"/>
    </row>
    <row r="9" spans="1:13" ht="15" thickTop="1" x14ac:dyDescent="0.2">
      <c r="A9" s="1009" t="s">
        <v>343</v>
      </c>
      <c r="B9" s="452">
        <v>3998</v>
      </c>
      <c r="C9" s="414">
        <v>694275</v>
      </c>
      <c r="D9" s="485"/>
      <c r="E9" s="414"/>
      <c r="F9" s="414"/>
      <c r="G9" s="692"/>
      <c r="H9" s="414"/>
      <c r="I9" s="490" t="s">
        <v>1365</v>
      </c>
      <c r="J9" s="431"/>
      <c r="K9" s="414"/>
      <c r="L9" s="38"/>
    </row>
    <row r="10" spans="1:13" s="47" customFormat="1" ht="13.5" thickBot="1" x14ac:dyDescent="0.25">
      <c r="A10" s="460" t="s">
        <v>1369</v>
      </c>
      <c r="B10" s="453"/>
      <c r="C10" s="481">
        <f>SUM(C8:C9)</f>
        <v>3676439</v>
      </c>
      <c r="D10" s="481">
        <f t="shared" ref="D10:K10" si="1">SUM(D8:D9)</f>
        <v>215345</v>
      </c>
      <c r="E10" s="481">
        <f t="shared" si="1"/>
        <v>488535</v>
      </c>
      <c r="F10" s="481">
        <f t="shared" si="1"/>
        <v>339984</v>
      </c>
      <c r="G10" s="481">
        <f t="shared" si="1"/>
        <v>174153</v>
      </c>
      <c r="H10" s="481">
        <f t="shared" si="1"/>
        <v>140535</v>
      </c>
      <c r="I10" s="481">
        <f t="shared" si="1"/>
        <v>18512</v>
      </c>
      <c r="J10" s="481">
        <f t="shared" si="1"/>
        <v>469867</v>
      </c>
      <c r="K10" s="481">
        <f t="shared" si="1"/>
        <v>18023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2028485</v>
      </c>
      <c r="D12" s="494" t="s">
        <v>1365</v>
      </c>
      <c r="E12" s="429" t="s">
        <v>1365</v>
      </c>
      <c r="F12" s="429" t="s">
        <v>1365</v>
      </c>
      <c r="G12" s="687">
        <f>'Expenditures 15-22'!K223</f>
        <v>48092</v>
      </c>
      <c r="H12" s="427"/>
      <c r="I12" s="429" t="s">
        <v>1365</v>
      </c>
      <c r="J12" s="429" t="s">
        <v>1365</v>
      </c>
      <c r="K12" s="427" t="s">
        <v>1365</v>
      </c>
      <c r="L12" s="38"/>
    </row>
    <row r="13" spans="1:13" x14ac:dyDescent="0.2">
      <c r="A13" s="726" t="s">
        <v>525</v>
      </c>
      <c r="B13" s="292">
        <v>2000</v>
      </c>
      <c r="C13" s="688">
        <f>'Expenditures 15-22'!K74</f>
        <v>775128</v>
      </c>
      <c r="D13" s="688">
        <f>'Expenditures 15-22'!K129</f>
        <v>276074</v>
      </c>
      <c r="E13" s="478" t="s">
        <v>1365</v>
      </c>
      <c r="F13" s="688">
        <f>'Expenditures 15-22'!K178</f>
        <v>396174</v>
      </c>
      <c r="G13" s="688">
        <f>'Expenditures 15-22'!K273</f>
        <v>76998</v>
      </c>
      <c r="H13" s="688">
        <f>'Expenditures 15-22'!K296</f>
        <v>149129</v>
      </c>
      <c r="I13" s="429" t="s">
        <v>1365</v>
      </c>
      <c r="J13" s="741">
        <f>'Expenditures 15-22'!K323</f>
        <v>446098</v>
      </c>
      <c r="K13" s="693">
        <f>'Expenditures 15-22'!K341</f>
        <v>4862</v>
      </c>
      <c r="L13" s="38"/>
    </row>
    <row r="14" spans="1:13" x14ac:dyDescent="0.2">
      <c r="A14" s="726" t="s">
        <v>517</v>
      </c>
      <c r="B14" s="292">
        <v>3000</v>
      </c>
      <c r="C14" s="688">
        <f>'Expenditures 15-22'!K75</f>
        <v>27074</v>
      </c>
      <c r="D14" s="688">
        <f>'Expenditures 15-22'!K130</f>
        <v>0</v>
      </c>
      <c r="E14" s="494" t="s">
        <v>1365</v>
      </c>
      <c r="F14" s="688">
        <f>'Expenditures 15-22'!K179</f>
        <v>0</v>
      </c>
      <c r="G14" s="688">
        <f>'Expenditures 15-22'!K274</f>
        <v>4409</v>
      </c>
      <c r="H14" s="486"/>
      <c r="I14" s="429" t="s">
        <v>1365</v>
      </c>
      <c r="J14" s="429" t="s">
        <v>1365</v>
      </c>
      <c r="K14" s="486" t="s">
        <v>1365</v>
      </c>
      <c r="L14" s="38"/>
    </row>
    <row r="15" spans="1:13" x14ac:dyDescent="0.2">
      <c r="A15" s="726" t="s">
        <v>113</v>
      </c>
      <c r="B15" s="292">
        <v>4000</v>
      </c>
      <c r="C15" s="688">
        <f>'Expenditures 15-22'!K102</f>
        <v>145269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2695054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2975956</v>
      </c>
      <c r="D17" s="481">
        <f t="shared" si="2"/>
        <v>276074</v>
      </c>
      <c r="E17" s="481">
        <f t="shared" si="2"/>
        <v>2695054</v>
      </c>
      <c r="F17" s="481">
        <f t="shared" si="2"/>
        <v>396174</v>
      </c>
      <c r="G17" s="481">
        <f t="shared" si="2"/>
        <v>129499</v>
      </c>
      <c r="H17" s="481">
        <f t="shared" si="2"/>
        <v>149129</v>
      </c>
      <c r="I17" s="429"/>
      <c r="J17" s="481">
        <f>SUM(J12:J16)</f>
        <v>446098</v>
      </c>
      <c r="K17" s="481">
        <f>SUM(K12:K16)</f>
        <v>4862</v>
      </c>
      <c r="L17" s="38"/>
    </row>
    <row r="18" spans="1:12" ht="15" customHeight="1" thickTop="1" x14ac:dyDescent="0.2">
      <c r="A18" s="1010" t="s">
        <v>1298</v>
      </c>
      <c r="B18" s="257">
        <v>4180</v>
      </c>
      <c r="C18" s="687">
        <f t="shared" ref="C18:H18" si="3">C9</f>
        <v>694275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3670231</v>
      </c>
      <c r="D19" s="481">
        <f t="shared" si="4"/>
        <v>276074</v>
      </c>
      <c r="E19" s="481">
        <f t="shared" si="4"/>
        <v>2695054</v>
      </c>
      <c r="F19" s="481">
        <f t="shared" si="4"/>
        <v>396174</v>
      </c>
      <c r="G19" s="481">
        <f t="shared" si="4"/>
        <v>129499</v>
      </c>
      <c r="H19" s="481">
        <f t="shared" si="4"/>
        <v>149129</v>
      </c>
      <c r="I19" s="429"/>
      <c r="J19" s="481">
        <f>SUM(J17:J18)</f>
        <v>446098</v>
      </c>
      <c r="K19" s="481">
        <f>SUM(K17:K18)</f>
        <v>4862</v>
      </c>
      <c r="L19" s="38"/>
    </row>
    <row r="20" spans="1:12" ht="27" thickTop="1" thickBot="1" x14ac:dyDescent="0.25">
      <c r="A20" s="454" t="s">
        <v>1299</v>
      </c>
      <c r="B20" s="455"/>
      <c r="C20" s="1008">
        <f>C8-C17</f>
        <v>6208</v>
      </c>
      <c r="D20" s="1008">
        <f t="shared" ref="D20:K20" si="5">D8-D17</f>
        <v>-60729</v>
      </c>
      <c r="E20" s="1008">
        <f t="shared" si="5"/>
        <v>-2206519</v>
      </c>
      <c r="F20" s="1008">
        <f t="shared" si="5"/>
        <v>-56190</v>
      </c>
      <c r="G20" s="1008">
        <f t="shared" si="5"/>
        <v>44654</v>
      </c>
      <c r="H20" s="1008">
        <f t="shared" si="5"/>
        <v>-8594</v>
      </c>
      <c r="I20" s="1008">
        <f t="shared" si="5"/>
        <v>18512</v>
      </c>
      <c r="J20" s="1008">
        <f t="shared" si="5"/>
        <v>23769</v>
      </c>
      <c r="K20" s="1008">
        <f t="shared" si="5"/>
        <v>13161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307000</v>
      </c>
      <c r="D25" s="432">
        <v>80000</v>
      </c>
      <c r="E25" s="432"/>
      <c r="F25" s="432">
        <v>240000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5114</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2135000</v>
      </c>
      <c r="F33" s="432"/>
      <c r="G33" s="503"/>
      <c r="H33" s="432"/>
      <c r="I33" s="432">
        <v>662300</v>
      </c>
      <c r="J33" s="432"/>
      <c r="K33" s="432"/>
      <c r="L33" s="500"/>
    </row>
    <row r="34" spans="1:12" s="696" customFormat="1" x14ac:dyDescent="0.2">
      <c r="A34" s="1012" t="s">
        <v>1160</v>
      </c>
      <c r="B34" s="699">
        <v>7220</v>
      </c>
      <c r="C34" s="432"/>
      <c r="D34" s="432"/>
      <c r="E34" s="432">
        <v>113927</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307000</v>
      </c>
      <c r="D44" s="684">
        <f t="shared" ref="D44:K44" si="6">SUM(D24:D43)</f>
        <v>85114</v>
      </c>
      <c r="E44" s="684">
        <f t="shared" si="6"/>
        <v>2248927</v>
      </c>
      <c r="F44" s="684">
        <f t="shared" si="6"/>
        <v>240000</v>
      </c>
      <c r="G44" s="684">
        <f t="shared" si="6"/>
        <v>0</v>
      </c>
      <c r="H44" s="684">
        <f t="shared" si="6"/>
        <v>0</v>
      </c>
      <c r="I44" s="684">
        <f t="shared" si="6"/>
        <v>662300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627000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5114</v>
      </c>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17030</v>
      </c>
      <c r="J75" s="438"/>
      <c r="K75" s="800"/>
      <c r="L75" s="500"/>
    </row>
    <row r="76" spans="1:12" s="696" customFormat="1" ht="14.25" thickTop="1" thickBot="1" x14ac:dyDescent="0.25">
      <c r="A76" s="1016" t="s">
        <v>508</v>
      </c>
      <c r="B76" s="703"/>
      <c r="C76" s="684">
        <f t="shared" ref="C76:K76" si="7">SUM(C47:C75)</f>
        <v>5114</v>
      </c>
      <c r="D76" s="684">
        <f t="shared" si="7"/>
        <v>0</v>
      </c>
      <c r="E76" s="684">
        <f t="shared" si="7"/>
        <v>0</v>
      </c>
      <c r="F76" s="684">
        <f t="shared" si="7"/>
        <v>0</v>
      </c>
      <c r="G76" s="684">
        <f t="shared" si="7"/>
        <v>0</v>
      </c>
      <c r="H76" s="684">
        <f t="shared" si="7"/>
        <v>0</v>
      </c>
      <c r="I76" s="684">
        <f t="shared" si="7"/>
        <v>644030</v>
      </c>
      <c r="J76" s="684">
        <f t="shared" si="7"/>
        <v>0</v>
      </c>
      <c r="K76" s="684">
        <f t="shared" si="7"/>
        <v>0</v>
      </c>
      <c r="L76" s="500"/>
    </row>
    <row r="77" spans="1:12" ht="14.25" thickTop="1" thickBot="1" x14ac:dyDescent="0.25">
      <c r="A77" s="1017" t="s">
        <v>1377</v>
      </c>
      <c r="B77" s="702"/>
      <c r="C77" s="440">
        <f t="shared" ref="C77:K77" si="8">C44-C76</f>
        <v>301886</v>
      </c>
      <c r="D77" s="440">
        <f t="shared" si="8"/>
        <v>85114</v>
      </c>
      <c r="E77" s="440">
        <f t="shared" si="8"/>
        <v>2248927</v>
      </c>
      <c r="F77" s="440">
        <f t="shared" si="8"/>
        <v>240000</v>
      </c>
      <c r="G77" s="440">
        <f t="shared" si="8"/>
        <v>0</v>
      </c>
      <c r="H77" s="440">
        <f t="shared" si="8"/>
        <v>0</v>
      </c>
      <c r="I77" s="440">
        <f t="shared" si="8"/>
        <v>18270</v>
      </c>
      <c r="J77" s="440">
        <f t="shared" si="8"/>
        <v>0</v>
      </c>
      <c r="K77" s="440">
        <f t="shared" si="8"/>
        <v>0</v>
      </c>
      <c r="L77" s="38"/>
    </row>
    <row r="78" spans="1:12" ht="29.25" customHeight="1" thickTop="1" thickBot="1" x14ac:dyDescent="0.25">
      <c r="A78" s="2260" t="s">
        <v>681</v>
      </c>
      <c r="B78" s="2261"/>
      <c r="C78" s="439">
        <f t="shared" ref="C78:K78" si="9">C20+C77</f>
        <v>308094</v>
      </c>
      <c r="D78" s="439">
        <f t="shared" si="9"/>
        <v>24385</v>
      </c>
      <c r="E78" s="439">
        <f t="shared" si="9"/>
        <v>42408</v>
      </c>
      <c r="F78" s="439">
        <f t="shared" si="9"/>
        <v>183810</v>
      </c>
      <c r="G78" s="439">
        <f t="shared" si="9"/>
        <v>44654</v>
      </c>
      <c r="H78" s="439">
        <f t="shared" si="9"/>
        <v>-8594</v>
      </c>
      <c r="I78" s="439">
        <f t="shared" si="9"/>
        <v>36782</v>
      </c>
      <c r="J78" s="439">
        <f t="shared" si="9"/>
        <v>23769</v>
      </c>
      <c r="K78" s="439">
        <f t="shared" si="9"/>
        <v>13161</v>
      </c>
      <c r="L78" s="501"/>
    </row>
    <row r="79" spans="1:12" ht="13.5" thickTop="1" x14ac:dyDescent="0.2">
      <c r="A79" s="812" t="s">
        <v>1955</v>
      </c>
      <c r="B79" s="456"/>
      <c r="C79" s="431">
        <v>73503</v>
      </c>
      <c r="D79" s="695">
        <v>86429</v>
      </c>
      <c r="E79" s="695">
        <v>889293</v>
      </c>
      <c r="F79" s="695">
        <v>144062</v>
      </c>
      <c r="G79" s="695">
        <v>89236</v>
      </c>
      <c r="H79" s="695">
        <v>208196</v>
      </c>
      <c r="I79" s="695">
        <v>1307</v>
      </c>
      <c r="J79" s="695">
        <v>152021</v>
      </c>
      <c r="K79" s="695">
        <v>39111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381597</v>
      </c>
      <c r="D81" s="481">
        <f>SUM(D78:D80)</f>
        <v>110814</v>
      </c>
      <c r="E81" s="481">
        <f t="shared" ref="E81:K81" si="10">SUM(E78:E80)</f>
        <v>931701</v>
      </c>
      <c r="F81" s="481">
        <f t="shared" si="10"/>
        <v>327872</v>
      </c>
      <c r="G81" s="481">
        <f t="shared" si="10"/>
        <v>133890</v>
      </c>
      <c r="H81" s="481">
        <f t="shared" si="10"/>
        <v>199602</v>
      </c>
      <c r="I81" s="481">
        <f t="shared" si="10"/>
        <v>38089</v>
      </c>
      <c r="J81" s="481">
        <f t="shared" si="10"/>
        <v>175790</v>
      </c>
      <c r="K81" s="481">
        <f t="shared" si="10"/>
        <v>52272</v>
      </c>
      <c r="L81" s="38"/>
    </row>
    <row r="82" spans="1:12" ht="0.75" customHeight="1" thickTop="1" thickBot="1" x14ac:dyDescent="0.25">
      <c r="A82" s="624" t="s">
        <v>399</v>
      </c>
      <c r="B82" s="622"/>
      <c r="C82" s="1126">
        <f>(C81-C79)</f>
        <v>308094</v>
      </c>
      <c r="D82" s="1126">
        <f t="shared" ref="D82:K82" si="11">(D81-D79)</f>
        <v>24385</v>
      </c>
      <c r="E82" s="1126">
        <f t="shared" si="11"/>
        <v>42408</v>
      </c>
      <c r="F82" s="1126">
        <f t="shared" si="11"/>
        <v>183810</v>
      </c>
      <c r="G82" s="1126">
        <f t="shared" si="11"/>
        <v>44654</v>
      </c>
      <c r="H82" s="1126">
        <f t="shared" si="11"/>
        <v>-8594</v>
      </c>
      <c r="I82" s="1126">
        <f t="shared" si="11"/>
        <v>36782</v>
      </c>
      <c r="J82" s="1126">
        <f t="shared" si="11"/>
        <v>23769</v>
      </c>
      <c r="K82" s="1126">
        <f t="shared" si="11"/>
        <v>13161</v>
      </c>
    </row>
    <row r="83" spans="1:12" ht="14.25" hidden="1" thickTop="1" thickBot="1" x14ac:dyDescent="0.25">
      <c r="A83" s="721" t="s">
        <v>400</v>
      </c>
      <c r="B83" s="623"/>
      <c r="C83" s="1127">
        <f>C82/C81</f>
        <v>0.80738056116793366</v>
      </c>
      <c r="D83" s="1127">
        <f t="shared" ref="D83:K83" si="12">D82/D81</f>
        <v>0.22005342285270815</v>
      </c>
      <c r="E83" s="1127">
        <f t="shared" si="12"/>
        <v>4.551674839889621E-2</v>
      </c>
      <c r="F83" s="1127">
        <f t="shared" si="12"/>
        <v>0.5606151180948663</v>
      </c>
      <c r="G83" s="1127">
        <f t="shared" si="12"/>
        <v>0.33351258495780117</v>
      </c>
      <c r="H83" s="1127">
        <f t="shared" si="12"/>
        <v>-4.3055680804801558E-2</v>
      </c>
      <c r="I83" s="1127">
        <f t="shared" si="12"/>
        <v>0.96568563102207983</v>
      </c>
      <c r="J83" s="1127">
        <f t="shared" si="12"/>
        <v>0.13521246942374424</v>
      </c>
      <c r="K83" s="1127">
        <f t="shared" si="12"/>
        <v>0.25177915518824612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244" colorId="8" zoomScale="115" zoomScaleNormal="115" zoomScaleSheetLayoutView="75" workbookViewId="0">
      <selection activeCell="A2" sqref="A2:F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681154</v>
      </c>
      <c r="D5" s="414">
        <v>212880</v>
      </c>
      <c r="E5" s="408">
        <v>469423</v>
      </c>
      <c r="F5" s="798">
        <v>74044</v>
      </c>
      <c r="G5" s="408">
        <v>85578</v>
      </c>
      <c r="H5" s="408"/>
      <c r="I5" s="408">
        <v>18512</v>
      </c>
      <c r="J5" s="432">
        <v>469358</v>
      </c>
      <c r="K5" s="408">
        <v>18023</v>
      </c>
    </row>
    <row r="6" spans="1:12" ht="14.25" x14ac:dyDescent="0.2">
      <c r="A6" s="903" t="s">
        <v>474</v>
      </c>
      <c r="B6" s="39">
        <v>1130</v>
      </c>
      <c r="C6" s="408">
        <v>17311</v>
      </c>
      <c r="D6" s="408"/>
      <c r="E6" s="477"/>
      <c r="F6" s="477"/>
      <c r="G6" s="429"/>
      <c r="H6" s="429"/>
      <c r="I6" s="429"/>
      <c r="J6" s="429"/>
      <c r="K6" s="429"/>
    </row>
    <row r="7" spans="1:12" x14ac:dyDescent="0.2">
      <c r="A7" s="903" t="s">
        <v>116</v>
      </c>
      <c r="B7" s="258">
        <v>1140</v>
      </c>
      <c r="C7" s="408">
        <v>14808</v>
      </c>
      <c r="D7" s="408"/>
      <c r="E7" s="429"/>
      <c r="F7" s="432"/>
      <c r="G7" s="432"/>
      <c r="H7" s="432"/>
      <c r="I7" s="429"/>
      <c r="J7" s="429"/>
      <c r="K7" s="429"/>
    </row>
    <row r="8" spans="1:12" x14ac:dyDescent="0.2">
      <c r="A8" s="903" t="s">
        <v>475</v>
      </c>
      <c r="B8" s="39">
        <v>1150</v>
      </c>
      <c r="C8" s="477"/>
      <c r="D8" s="477"/>
      <c r="E8" s="503"/>
      <c r="F8" s="503"/>
      <c r="G8" s="414">
        <v>83575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713273</v>
      </c>
      <c r="D12" s="480">
        <f t="shared" si="0"/>
        <v>212880</v>
      </c>
      <c r="E12" s="480">
        <f t="shared" si="0"/>
        <v>469423</v>
      </c>
      <c r="F12" s="480">
        <f t="shared" si="0"/>
        <v>74044</v>
      </c>
      <c r="G12" s="480">
        <f t="shared" si="0"/>
        <v>169153</v>
      </c>
      <c r="H12" s="480">
        <f t="shared" si="0"/>
        <v>0</v>
      </c>
      <c r="I12" s="480">
        <f t="shared" si="0"/>
        <v>18512</v>
      </c>
      <c r="J12" s="480">
        <f t="shared" si="0"/>
        <v>469358</v>
      </c>
      <c r="K12" s="481">
        <f t="shared" si="0"/>
        <v>18023</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v>1736</v>
      </c>
      <c r="D15" s="408"/>
      <c r="E15" s="408"/>
      <c r="F15" s="408"/>
      <c r="G15" s="408"/>
      <c r="H15" s="408"/>
      <c r="I15" s="408"/>
      <c r="J15" s="432"/>
      <c r="K15" s="408"/>
    </row>
    <row r="16" spans="1:12" ht="15" customHeight="1" x14ac:dyDescent="0.2">
      <c r="A16" s="903" t="s">
        <v>477</v>
      </c>
      <c r="B16" s="258">
        <v>1230</v>
      </c>
      <c r="C16" s="479">
        <v>99937</v>
      </c>
      <c r="D16" s="408"/>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101673</v>
      </c>
      <c r="D18" s="483">
        <f t="shared" ref="D18:K18" si="1">SUM(D14:D17)</f>
        <v>0</v>
      </c>
      <c r="E18" s="483">
        <f t="shared" si="1"/>
        <v>0</v>
      </c>
      <c r="F18" s="483">
        <f t="shared" si="1"/>
        <v>0</v>
      </c>
      <c r="G18" s="483">
        <f t="shared" si="1"/>
        <v>5000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1741</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1741</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6970</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6970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2363</v>
      </c>
      <c r="D65" s="408"/>
      <c r="E65" s="408">
        <v>19112</v>
      </c>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2363</v>
      </c>
      <c r="D67" s="481">
        <f t="shared" ref="D67:K67" si="2">SUM(D65:D66)</f>
        <v>0</v>
      </c>
      <c r="E67" s="481">
        <f t="shared" si="2"/>
        <v>19112</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v>299</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1307</v>
      </c>
      <c r="D72" s="429"/>
      <c r="E72" s="429"/>
      <c r="F72" s="429"/>
      <c r="G72" s="429"/>
      <c r="H72" s="429"/>
      <c r="I72" s="429"/>
      <c r="J72" s="429"/>
      <c r="K72" s="429"/>
    </row>
    <row r="73" spans="1:11" ht="12.75" customHeight="1" x14ac:dyDescent="0.2">
      <c r="A73" s="903" t="s">
        <v>1157</v>
      </c>
      <c r="B73" s="39">
        <v>1620</v>
      </c>
      <c r="C73" s="479">
        <v>6913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8519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16770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13496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30266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7301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1740</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9041</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37499</v>
      </c>
      <c r="D95" s="479"/>
      <c r="E95" s="427"/>
      <c r="F95" s="427"/>
      <c r="G95" s="427"/>
      <c r="H95" s="427"/>
      <c r="I95" s="427"/>
      <c r="J95" s="427"/>
      <c r="K95" s="427"/>
    </row>
    <row r="96" spans="1:11" ht="12.75" customHeight="1" x14ac:dyDescent="0.2">
      <c r="A96" s="903" t="s">
        <v>450</v>
      </c>
      <c r="B96" s="39">
        <v>1920</v>
      </c>
      <c r="C96" s="479">
        <v>13012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7994</v>
      </c>
      <c r="D99" s="408"/>
      <c r="E99" s="408"/>
      <c r="F99" s="408"/>
      <c r="G99" s="408"/>
      <c r="H99" s="408"/>
      <c r="I99" s="429"/>
      <c r="J99" s="432">
        <v>509</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2250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140535</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20</v>
      </c>
      <c r="D106" s="487"/>
      <c r="E106" s="432"/>
      <c r="F106" s="432"/>
      <c r="G106" s="432"/>
      <c r="H106" s="432"/>
      <c r="I106" s="427"/>
      <c r="J106" s="432"/>
      <c r="K106" s="432"/>
    </row>
    <row r="107" spans="1:12" ht="12.75" customHeight="1" x14ac:dyDescent="0.2">
      <c r="A107" s="903" t="s">
        <v>81</v>
      </c>
      <c r="B107" s="39">
        <v>1999</v>
      </c>
      <c r="C107" s="479">
        <v>1350</v>
      </c>
      <c r="D107" s="408">
        <v>2465</v>
      </c>
      <c r="E107" s="408"/>
      <c r="F107" s="408">
        <v>1544</v>
      </c>
      <c r="G107" s="408"/>
      <c r="H107" s="408"/>
      <c r="I107" s="408"/>
      <c r="J107" s="432"/>
      <c r="K107" s="408"/>
    </row>
    <row r="108" spans="1:12" ht="12.75" customHeight="1" thickBot="1" x14ac:dyDescent="0.25">
      <c r="A108" s="460" t="s">
        <v>566</v>
      </c>
      <c r="B108" s="730"/>
      <c r="C108" s="480">
        <f>SUM(C95:C107)</f>
        <v>62125</v>
      </c>
      <c r="D108" s="480">
        <f t="shared" ref="D108:K108" si="3">SUM(D95:D107)</f>
        <v>2465</v>
      </c>
      <c r="E108" s="480">
        <f t="shared" si="3"/>
        <v>0</v>
      </c>
      <c r="F108" s="480">
        <f t="shared" si="3"/>
        <v>1544</v>
      </c>
      <c r="G108" s="480">
        <f t="shared" si="3"/>
        <v>0</v>
      </c>
      <c r="H108" s="480">
        <f t="shared" si="3"/>
        <v>140535</v>
      </c>
      <c r="I108" s="480">
        <f t="shared" si="3"/>
        <v>0</v>
      </c>
      <c r="J108" s="480">
        <f t="shared" si="3"/>
        <v>509</v>
      </c>
      <c r="K108" s="481">
        <f t="shared" si="3"/>
        <v>0</v>
      </c>
    </row>
    <row r="109" spans="1:12" ht="14.25" thickTop="1" thickBot="1" x14ac:dyDescent="0.25">
      <c r="A109" s="806" t="s">
        <v>282</v>
      </c>
      <c r="B109" s="815" t="s">
        <v>650</v>
      </c>
      <c r="C109" s="489">
        <f t="shared" ref="C109:K109" si="4">SUM(C12,C18,C40,C63,C67,C75,C82,C93,C108,)</f>
        <v>929001</v>
      </c>
      <c r="D109" s="489">
        <f t="shared" si="4"/>
        <v>215345</v>
      </c>
      <c r="E109" s="489">
        <f t="shared" si="4"/>
        <v>488535</v>
      </c>
      <c r="F109" s="489">
        <f t="shared" si="4"/>
        <v>82558</v>
      </c>
      <c r="G109" s="489">
        <f t="shared" si="4"/>
        <v>174153</v>
      </c>
      <c r="H109" s="489">
        <f t="shared" si="4"/>
        <v>140535</v>
      </c>
      <c r="I109" s="489">
        <f t="shared" si="4"/>
        <v>18512</v>
      </c>
      <c r="J109" s="489">
        <f t="shared" si="4"/>
        <v>469867</v>
      </c>
      <c r="K109" s="439">
        <f t="shared" si="4"/>
        <v>18023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1395478</v>
      </c>
      <c r="D117" s="414"/>
      <c r="E117" s="408"/>
      <c r="F117" s="414">
        <v>63143</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1395478</v>
      </c>
      <c r="D121" s="480">
        <f t="shared" si="5"/>
        <v>0</v>
      </c>
      <c r="E121" s="480">
        <f t="shared" si="5"/>
        <v>0</v>
      </c>
      <c r="F121" s="480">
        <f t="shared" si="5"/>
        <v>63143</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10289</v>
      </c>
      <c r="D124" s="488"/>
      <c r="E124" s="429"/>
      <c r="F124" s="798"/>
      <c r="G124" s="429"/>
      <c r="H124" s="429"/>
      <c r="I124" s="429"/>
      <c r="J124" s="429"/>
      <c r="K124" s="429"/>
    </row>
    <row r="125" spans="1:11" ht="12.75" customHeight="1" x14ac:dyDescent="0.2">
      <c r="A125" s="903" t="s">
        <v>1773</v>
      </c>
      <c r="B125" s="260">
        <v>3105</v>
      </c>
      <c r="C125" s="408">
        <v>40579</v>
      </c>
      <c r="D125" s="488"/>
      <c r="E125" s="429"/>
      <c r="F125" s="408"/>
      <c r="G125" s="429"/>
      <c r="H125" s="429"/>
      <c r="I125" s="429"/>
      <c r="J125" s="429"/>
      <c r="K125" s="429"/>
    </row>
    <row r="126" spans="1:11" ht="12.75" customHeight="1" x14ac:dyDescent="0.2">
      <c r="A126" s="903" t="s">
        <v>1013</v>
      </c>
      <c r="B126" s="260">
        <v>3110</v>
      </c>
      <c r="C126" s="479">
        <v>62314</v>
      </c>
      <c r="D126" s="408"/>
      <c r="E126" s="429"/>
      <c r="F126" s="408"/>
      <c r="G126" s="429"/>
      <c r="H126" s="429"/>
      <c r="I126" s="429"/>
      <c r="J126" s="429"/>
      <c r="K126" s="429"/>
    </row>
    <row r="127" spans="1:11" ht="12.75" customHeight="1" x14ac:dyDescent="0.2">
      <c r="A127" s="903" t="s">
        <v>111</v>
      </c>
      <c r="B127" s="260">
        <v>3120</v>
      </c>
      <c r="C127" s="408">
        <v>3876</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117058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1125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3515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78284</v>
      </c>
      <c r="G151" s="432"/>
      <c r="H151" s="429"/>
      <c r="I151" s="429"/>
      <c r="J151" s="429"/>
      <c r="K151" s="429"/>
    </row>
    <row r="152" spans="1:11" ht="12.75" customHeight="1" x14ac:dyDescent="0.2">
      <c r="A152" s="903" t="s">
        <v>1224</v>
      </c>
      <c r="B152" s="260">
        <v>3510</v>
      </c>
      <c r="C152" s="479"/>
      <c r="D152" s="408"/>
      <c r="E152" s="488"/>
      <c r="F152" s="408">
        <v>93883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172167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74766</v>
      </c>
      <c r="D158" s="422"/>
      <c r="E158" s="488"/>
      <c r="F158" s="420">
        <v>22116</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196464</v>
      </c>
      <c r="D172" s="914">
        <f t="shared" si="6"/>
        <v>0</v>
      </c>
      <c r="E172" s="914">
        <f t="shared" si="6"/>
        <v>0</v>
      </c>
      <c r="F172" s="914">
        <f t="shared" si="6"/>
        <v>194283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1591942</v>
      </c>
      <c r="D173" s="489">
        <f>SUM(D121,D172)</f>
        <v>0</v>
      </c>
      <c r="E173" s="489">
        <f>SUM(E121,E172)</f>
        <v>0</v>
      </c>
      <c r="F173" s="489">
        <f t="shared" ref="F173:K173" si="7">SUM(F121,F172)</f>
        <v>257426</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145786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49340</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195126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202314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202314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23280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9776</v>
      </c>
      <c r="D270" s="420"/>
      <c r="E270" s="429"/>
      <c r="F270" s="420"/>
      <c r="G270" s="420"/>
      <c r="H270" s="429"/>
      <c r="I270" s="429"/>
      <c r="J270" s="429"/>
      <c r="K270" s="429"/>
    </row>
    <row r="271" spans="1:11" ht="12.75" customHeight="1" thickTop="1" thickBot="1" x14ac:dyDescent="0.25">
      <c r="A271" s="903" t="s">
        <v>436</v>
      </c>
      <c r="B271" s="39">
        <v>4992</v>
      </c>
      <c r="C271" s="493">
        <v>17722</v>
      </c>
      <c r="D271" s="420"/>
      <c r="E271" s="429"/>
      <c r="F271" s="420"/>
      <c r="G271" s="420"/>
      <c r="H271" s="429"/>
      <c r="I271" s="429"/>
      <c r="J271" s="429"/>
      <c r="K271" s="429"/>
    </row>
    <row r="272" spans="1:11" s="28" customFormat="1" ht="12.75" customHeight="1" thickTop="1" thickBot="1" x14ac:dyDescent="0.25">
      <c r="A272" s="906" t="s">
        <v>78</v>
      </c>
      <c r="B272" s="157">
        <v>4999</v>
      </c>
      <c r="C272" s="493">
        <v>13003</v>
      </c>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461221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461221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2982164</v>
      </c>
      <c r="D275" s="489">
        <f t="shared" si="12"/>
        <v>215345</v>
      </c>
      <c r="E275" s="489">
        <f t="shared" si="12"/>
        <v>488535</v>
      </c>
      <c r="F275" s="489">
        <f t="shared" si="12"/>
        <v>339984</v>
      </c>
      <c r="G275" s="489">
        <f t="shared" si="12"/>
        <v>174153</v>
      </c>
      <c r="H275" s="489">
        <f t="shared" si="12"/>
        <v>140535</v>
      </c>
      <c r="I275" s="489">
        <f t="shared" si="12"/>
        <v>18512</v>
      </c>
      <c r="J275" s="489">
        <f t="shared" si="12"/>
        <v>469867</v>
      </c>
      <c r="K275" s="439">
        <f t="shared" si="12"/>
        <v>18023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6" activePane="bottomLeft" state="frozen"/>
      <selection activeCell="A2" sqref="A2:F2"/>
      <selection pane="bottomLeft" activeCell="A2" sqref="A2:F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971336</v>
      </c>
      <c r="D5" s="408">
        <v>196880</v>
      </c>
      <c r="E5" s="408">
        <v>14082</v>
      </c>
      <c r="F5" s="408">
        <v>65562</v>
      </c>
      <c r="G5" s="408">
        <v>9003</v>
      </c>
      <c r="H5" s="408"/>
      <c r="I5" s="432"/>
      <c r="J5" s="432"/>
      <c r="K5" s="410">
        <f>SUM(C5:J5)</f>
        <v>1256863</v>
      </c>
      <c r="L5" s="408">
        <v>1224272</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65302</v>
      </c>
      <c r="D7" s="432">
        <v>11983</v>
      </c>
      <c r="E7" s="432"/>
      <c r="F7" s="432">
        <v>2842</v>
      </c>
      <c r="G7" s="432"/>
      <c r="H7" s="432"/>
      <c r="I7" s="432"/>
      <c r="J7" s="432"/>
      <c r="K7" s="410">
        <f t="shared" ref="K7:K32" si="0">SUM(C7:J7)</f>
        <v>80127</v>
      </c>
      <c r="L7" s="408">
        <v>80985</v>
      </c>
    </row>
    <row r="8" spans="1:14" x14ac:dyDescent="0.2">
      <c r="A8" s="1753" t="s">
        <v>171</v>
      </c>
      <c r="B8" s="265">
        <v>1200</v>
      </c>
      <c r="C8" s="408">
        <v>312749</v>
      </c>
      <c r="D8" s="408">
        <v>41162</v>
      </c>
      <c r="E8" s="408">
        <v>8790</v>
      </c>
      <c r="F8" s="408">
        <v>3726</v>
      </c>
      <c r="G8" s="408"/>
      <c r="H8" s="408"/>
      <c r="I8" s="432"/>
      <c r="J8" s="432"/>
      <c r="K8" s="410">
        <f t="shared" si="0"/>
        <v>366427</v>
      </c>
      <c r="L8" s="408">
        <v>368430</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91259</v>
      </c>
      <c r="D10" s="408">
        <v>53351</v>
      </c>
      <c r="E10" s="408"/>
      <c r="F10" s="408">
        <v>15289</v>
      </c>
      <c r="G10" s="408"/>
      <c r="H10" s="408"/>
      <c r="I10" s="432"/>
      <c r="J10" s="432"/>
      <c r="K10" s="410">
        <f t="shared" si="0"/>
        <v>159899</v>
      </c>
      <c r="L10" s="408">
        <v>164242</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74020</v>
      </c>
      <c r="D13" s="408">
        <v>16490</v>
      </c>
      <c r="E13" s="408">
        <v>292</v>
      </c>
      <c r="F13" s="408">
        <v>2125</v>
      </c>
      <c r="G13" s="408"/>
      <c r="H13" s="408"/>
      <c r="I13" s="432"/>
      <c r="J13" s="432"/>
      <c r="K13" s="410">
        <f t="shared" si="0"/>
        <v>92927</v>
      </c>
      <c r="L13" s="408">
        <v>93810</v>
      </c>
    </row>
    <row r="14" spans="1:14" x14ac:dyDescent="0.2">
      <c r="A14" s="1753" t="s">
        <v>1117</v>
      </c>
      <c r="B14" s="265">
        <v>1500</v>
      </c>
      <c r="C14" s="408">
        <v>36158</v>
      </c>
      <c r="D14" s="408">
        <v>395</v>
      </c>
      <c r="E14" s="408">
        <v>13859</v>
      </c>
      <c r="F14" s="408">
        <v>1045</v>
      </c>
      <c r="G14" s="408"/>
      <c r="H14" s="408">
        <v>6545</v>
      </c>
      <c r="I14" s="432"/>
      <c r="J14" s="432"/>
      <c r="K14" s="410">
        <f t="shared" si="0"/>
        <v>58002</v>
      </c>
      <c r="L14" s="408">
        <v>60425</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10965</v>
      </c>
      <c r="D17" s="432">
        <v>2634</v>
      </c>
      <c r="E17" s="432">
        <v>228</v>
      </c>
      <c r="F17" s="432">
        <v>413</v>
      </c>
      <c r="G17" s="432"/>
      <c r="H17" s="432"/>
      <c r="I17" s="432"/>
      <c r="J17" s="432"/>
      <c r="K17" s="410">
        <f t="shared" si="0"/>
        <v>14240</v>
      </c>
      <c r="L17" s="408">
        <v>14498</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1561789</v>
      </c>
      <c r="D33" s="411">
        <f t="shared" ref="D33:L33" si="1">SUM(D5:D32)</f>
        <v>322895</v>
      </c>
      <c r="E33" s="411">
        <f t="shared" si="1"/>
        <v>37251</v>
      </c>
      <c r="F33" s="411">
        <f t="shared" si="1"/>
        <v>91002</v>
      </c>
      <c r="G33" s="411">
        <f t="shared" si="1"/>
        <v>9003</v>
      </c>
      <c r="H33" s="411">
        <f t="shared" si="1"/>
        <v>6545</v>
      </c>
      <c r="I33" s="411">
        <f t="shared" si="1"/>
        <v>0</v>
      </c>
      <c r="J33" s="411">
        <f t="shared" si="1"/>
        <v>0</v>
      </c>
      <c r="K33" s="411">
        <f t="shared" si="1"/>
        <v>2028485</v>
      </c>
      <c r="L33" s="411">
        <f t="shared" si="1"/>
        <v>2006662</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4506</v>
      </c>
      <c r="D36" s="414"/>
      <c r="E36" s="414"/>
      <c r="F36" s="414"/>
      <c r="G36" s="414"/>
      <c r="H36" s="414"/>
      <c r="I36" s="432"/>
      <c r="J36" s="432"/>
      <c r="K36" s="410">
        <f t="shared" ref="K36:K41" si="2">SUM(C36:J36)</f>
        <v>4506</v>
      </c>
      <c r="L36" s="408">
        <v>3100</v>
      </c>
    </row>
    <row r="37" spans="1:14" x14ac:dyDescent="0.2">
      <c r="A37" s="1753" t="s">
        <v>1265</v>
      </c>
      <c r="B37" s="265">
        <v>2120</v>
      </c>
      <c r="C37" s="408">
        <v>34295</v>
      </c>
      <c r="D37" s="408">
        <v>6605</v>
      </c>
      <c r="E37" s="408">
        <v>59</v>
      </c>
      <c r="F37" s="408">
        <v>406</v>
      </c>
      <c r="G37" s="408"/>
      <c r="H37" s="408"/>
      <c r="I37" s="432"/>
      <c r="J37" s="432"/>
      <c r="K37" s="410">
        <f t="shared" si="2"/>
        <v>41365</v>
      </c>
      <c r="L37" s="408">
        <v>42158</v>
      </c>
    </row>
    <row r="38" spans="1:14" x14ac:dyDescent="0.2">
      <c r="A38" s="1753" t="s">
        <v>220</v>
      </c>
      <c r="B38" s="265">
        <v>2130</v>
      </c>
      <c r="C38" s="408">
        <v>6814</v>
      </c>
      <c r="D38" s="408">
        <v>1529</v>
      </c>
      <c r="E38" s="408">
        <v>570</v>
      </c>
      <c r="F38" s="408">
        <v>1919</v>
      </c>
      <c r="G38" s="408"/>
      <c r="H38" s="408"/>
      <c r="I38" s="432"/>
      <c r="J38" s="432"/>
      <c r="K38" s="410">
        <f t="shared" si="2"/>
        <v>10832</v>
      </c>
      <c r="L38" s="408">
        <v>11285</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37387</v>
      </c>
      <c r="D40" s="408">
        <v>6672</v>
      </c>
      <c r="E40" s="408">
        <v>728</v>
      </c>
      <c r="F40" s="408">
        <v>851</v>
      </c>
      <c r="G40" s="408"/>
      <c r="H40" s="408"/>
      <c r="I40" s="432"/>
      <c r="J40" s="432"/>
      <c r="K40" s="410">
        <f t="shared" si="2"/>
        <v>45638</v>
      </c>
      <c r="L40" s="408">
        <v>46290</v>
      </c>
    </row>
    <row r="41" spans="1:14" x14ac:dyDescent="0.2">
      <c r="A41" s="1753"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83002</v>
      </c>
      <c r="D42" s="411">
        <f t="shared" ref="D42:L42" si="3">SUM(D36:D41)</f>
        <v>14806</v>
      </c>
      <c r="E42" s="411">
        <f t="shared" si="3"/>
        <v>1357</v>
      </c>
      <c r="F42" s="411">
        <f t="shared" si="3"/>
        <v>3176</v>
      </c>
      <c r="G42" s="411">
        <f t="shared" si="3"/>
        <v>0</v>
      </c>
      <c r="H42" s="411">
        <f t="shared" si="3"/>
        <v>0</v>
      </c>
      <c r="I42" s="411">
        <f t="shared" si="3"/>
        <v>0</v>
      </c>
      <c r="J42" s="411">
        <f t="shared" si="3"/>
        <v>0</v>
      </c>
      <c r="K42" s="411">
        <f t="shared" si="3"/>
        <v>102341</v>
      </c>
      <c r="L42" s="411">
        <f t="shared" si="3"/>
        <v>102833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1600</v>
      </c>
      <c r="D44" s="414">
        <v>3</v>
      </c>
      <c r="E44" s="414">
        <v>19033</v>
      </c>
      <c r="F44" s="414">
        <v>3042</v>
      </c>
      <c r="G44" s="414"/>
      <c r="H44" s="414"/>
      <c r="I44" s="432"/>
      <c r="J44" s="432"/>
      <c r="K44" s="416">
        <f>SUM(C44:J44)</f>
        <v>23678</v>
      </c>
      <c r="L44" s="414">
        <v>24150</v>
      </c>
    </row>
    <row r="45" spans="1:14" x14ac:dyDescent="0.2">
      <c r="A45" s="1753" t="s">
        <v>956</v>
      </c>
      <c r="B45" s="265">
        <v>2220</v>
      </c>
      <c r="C45" s="408">
        <v>38079</v>
      </c>
      <c r="D45" s="408">
        <v>30</v>
      </c>
      <c r="E45" s="408">
        <v>30</v>
      </c>
      <c r="F45" s="408">
        <v>822</v>
      </c>
      <c r="G45" s="408"/>
      <c r="H45" s="408"/>
      <c r="I45" s="432"/>
      <c r="J45" s="432"/>
      <c r="K45" s="416">
        <f>SUM(C45:J45)</f>
        <v>38961</v>
      </c>
      <c r="L45" s="408">
        <v>40062</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39679</v>
      </c>
      <c r="D47" s="411">
        <f t="shared" ref="D47:K47" si="4">SUM(D44:D46)</f>
        <v>33</v>
      </c>
      <c r="E47" s="411">
        <f t="shared" si="4"/>
        <v>19063</v>
      </c>
      <c r="F47" s="411">
        <f t="shared" si="4"/>
        <v>3864</v>
      </c>
      <c r="G47" s="411">
        <f t="shared" si="4"/>
        <v>0</v>
      </c>
      <c r="H47" s="411">
        <f t="shared" si="4"/>
        <v>0</v>
      </c>
      <c r="I47" s="411">
        <f t="shared" si="4"/>
        <v>0</v>
      </c>
      <c r="J47" s="411">
        <f t="shared" si="4"/>
        <v>0</v>
      </c>
      <c r="K47" s="411">
        <f t="shared" si="4"/>
        <v>62639</v>
      </c>
      <c r="L47" s="411">
        <f>SUM(L44:L46)</f>
        <v>64212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3148</v>
      </c>
      <c r="D49" s="414"/>
      <c r="E49" s="414">
        <v>29352</v>
      </c>
      <c r="F49" s="414">
        <v>1750</v>
      </c>
      <c r="G49" s="414"/>
      <c r="H49" s="414"/>
      <c r="I49" s="432"/>
      <c r="J49" s="432"/>
      <c r="K49" s="416">
        <f>SUM(C49:J49)</f>
        <v>34250</v>
      </c>
      <c r="L49" s="414">
        <v>35350</v>
      </c>
    </row>
    <row r="50" spans="1:14" x14ac:dyDescent="0.2">
      <c r="A50" s="1753" t="s">
        <v>959</v>
      </c>
      <c r="B50" s="265">
        <v>2320</v>
      </c>
      <c r="C50" s="408">
        <v>129634</v>
      </c>
      <c r="D50" s="408">
        <v>15766</v>
      </c>
      <c r="E50" s="408">
        <v>3397</v>
      </c>
      <c r="F50" s="408">
        <v>865</v>
      </c>
      <c r="G50" s="408"/>
      <c r="H50" s="408">
        <v>1574</v>
      </c>
      <c r="I50" s="432"/>
      <c r="J50" s="432"/>
      <c r="K50" s="416">
        <f>SUM(C50:J50)</f>
        <v>151236</v>
      </c>
      <c r="L50" s="408">
        <v>157455</v>
      </c>
    </row>
    <row r="51" spans="1:14" x14ac:dyDescent="0.2">
      <c r="A51" s="1753" t="s">
        <v>45</v>
      </c>
      <c r="B51" s="265">
        <v>2330</v>
      </c>
      <c r="C51" s="408"/>
      <c r="D51" s="408"/>
      <c r="E51" s="408">
        <v>1904</v>
      </c>
      <c r="F51" s="408">
        <v>304</v>
      </c>
      <c r="G51" s="408"/>
      <c r="H51" s="408"/>
      <c r="I51" s="432"/>
      <c r="J51" s="432"/>
      <c r="K51" s="416">
        <f>SUM(C51:J51)</f>
        <v>2208</v>
      </c>
      <c r="L51" s="408">
        <v>2350</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132782</v>
      </c>
      <c r="D53" s="411">
        <f t="shared" ref="D53:L53" si="5">SUM(D49:D52)</f>
        <v>15766</v>
      </c>
      <c r="E53" s="411">
        <f t="shared" si="5"/>
        <v>34653</v>
      </c>
      <c r="F53" s="411">
        <f t="shared" si="5"/>
        <v>2919</v>
      </c>
      <c r="G53" s="411">
        <f t="shared" si="5"/>
        <v>0</v>
      </c>
      <c r="H53" s="411">
        <f t="shared" si="5"/>
        <v>1574</v>
      </c>
      <c r="I53" s="411">
        <f t="shared" si="5"/>
        <v>0</v>
      </c>
      <c r="J53" s="411">
        <f t="shared" si="5"/>
        <v>0</v>
      </c>
      <c r="K53" s="411">
        <f t="shared" si="5"/>
        <v>187694</v>
      </c>
      <c r="L53" s="411">
        <f t="shared" si="5"/>
        <v>195155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136407</v>
      </c>
      <c r="D55" s="414">
        <v>14945</v>
      </c>
      <c r="E55" s="414">
        <v>1342</v>
      </c>
      <c r="F55" s="414">
        <v>2681</v>
      </c>
      <c r="G55" s="414"/>
      <c r="H55" s="414">
        <v>740</v>
      </c>
      <c r="I55" s="432"/>
      <c r="J55" s="432"/>
      <c r="K55" s="416">
        <f>SUM(C55:J55)</f>
        <v>156115</v>
      </c>
      <c r="L55" s="414">
        <v>163915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136407</v>
      </c>
      <c r="D57" s="417">
        <f t="shared" ref="D57:K57" si="6">SUM(D55:D56)</f>
        <v>14945</v>
      </c>
      <c r="E57" s="417">
        <f t="shared" si="6"/>
        <v>1342</v>
      </c>
      <c r="F57" s="417">
        <f t="shared" si="6"/>
        <v>2681</v>
      </c>
      <c r="G57" s="417">
        <f t="shared" si="6"/>
        <v>0</v>
      </c>
      <c r="H57" s="417">
        <f t="shared" si="6"/>
        <v>740</v>
      </c>
      <c r="I57" s="417">
        <f t="shared" si="6"/>
        <v>0</v>
      </c>
      <c r="J57" s="417">
        <f t="shared" si="6"/>
        <v>0</v>
      </c>
      <c r="K57" s="417">
        <f t="shared" si="6"/>
        <v>156115</v>
      </c>
      <c r="L57" s="411">
        <f>SUM(L55:L56)</f>
        <v>163915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25355</v>
      </c>
      <c r="D60" s="408">
        <v>3449</v>
      </c>
      <c r="E60" s="408">
        <v>7741</v>
      </c>
      <c r="F60" s="408">
        <v>802</v>
      </c>
      <c r="G60" s="408"/>
      <c r="H60" s="408"/>
      <c r="I60" s="432"/>
      <c r="J60" s="432"/>
      <c r="K60" s="416">
        <f t="shared" si="7"/>
        <v>37347</v>
      </c>
      <c r="L60" s="408">
        <v>39526</v>
      </c>
      <c r="M60" s="14"/>
      <c r="N60" s="14"/>
    </row>
    <row r="61" spans="1:14" s="15" customFormat="1" x14ac:dyDescent="0.2">
      <c r="A61" s="1753" t="s">
        <v>219</v>
      </c>
      <c r="B61" s="265">
        <v>2540</v>
      </c>
      <c r="C61" s="408"/>
      <c r="D61" s="408"/>
      <c r="E61" s="408"/>
      <c r="F61" s="408">
        <v>883</v>
      </c>
      <c r="G61" s="408"/>
      <c r="H61" s="408"/>
      <c r="I61" s="432"/>
      <c r="J61" s="432"/>
      <c r="K61" s="416">
        <f t="shared" si="7"/>
        <v>883</v>
      </c>
      <c r="L61" s="408">
        <v>900</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54684</v>
      </c>
      <c r="D63" s="408">
        <v>39</v>
      </c>
      <c r="E63" s="408">
        <v>2868</v>
      </c>
      <c r="F63" s="408">
        <v>134975</v>
      </c>
      <c r="G63" s="408"/>
      <c r="H63" s="408"/>
      <c r="I63" s="432"/>
      <c r="J63" s="432"/>
      <c r="K63" s="416">
        <f t="shared" si="7"/>
        <v>192566</v>
      </c>
      <c r="L63" s="408">
        <v>201619</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80039</v>
      </c>
      <c r="D65" s="411">
        <f t="shared" ref="D65:L65" si="8">SUM(D59:D64)</f>
        <v>3488</v>
      </c>
      <c r="E65" s="411">
        <f t="shared" si="8"/>
        <v>10609</v>
      </c>
      <c r="F65" s="411">
        <f t="shared" si="8"/>
        <v>136660</v>
      </c>
      <c r="G65" s="411">
        <f t="shared" si="8"/>
        <v>0</v>
      </c>
      <c r="H65" s="411">
        <f t="shared" si="8"/>
        <v>0</v>
      </c>
      <c r="I65" s="411">
        <f t="shared" si="8"/>
        <v>0</v>
      </c>
      <c r="J65" s="411">
        <f t="shared" si="8"/>
        <v>0</v>
      </c>
      <c r="K65" s="411">
        <f t="shared" si="8"/>
        <v>230796</v>
      </c>
      <c r="L65" s="411">
        <f t="shared" si="8"/>
        <v>242045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v>35543</v>
      </c>
      <c r="F71" s="408"/>
      <c r="G71" s="408"/>
      <c r="H71" s="408"/>
      <c r="I71" s="432"/>
      <c r="J71" s="432"/>
      <c r="K71" s="416">
        <f>SUM(C71:J71)</f>
        <v>35543</v>
      </c>
      <c r="L71" s="408">
        <v>32000</v>
      </c>
      <c r="M71" s="14"/>
      <c r="N71" s="14"/>
    </row>
    <row r="72" spans="1:14" s="15" customFormat="1" ht="12.75" customHeight="1" thickBot="1" x14ac:dyDescent="0.25">
      <c r="A72" s="877" t="s">
        <v>38</v>
      </c>
      <c r="B72" s="461" t="s">
        <v>37</v>
      </c>
      <c r="C72" s="411">
        <f>SUM(C67:C71)</f>
        <v>0</v>
      </c>
      <c r="D72" s="411">
        <f t="shared" ref="D72:K72" si="9">SUM(D67:D71)</f>
        <v>0</v>
      </c>
      <c r="E72" s="411">
        <f t="shared" si="9"/>
        <v>35543</v>
      </c>
      <c r="F72" s="411">
        <f t="shared" si="9"/>
        <v>0</v>
      </c>
      <c r="G72" s="411">
        <f t="shared" si="9"/>
        <v>0</v>
      </c>
      <c r="H72" s="411">
        <f t="shared" si="9"/>
        <v>0</v>
      </c>
      <c r="I72" s="411">
        <f t="shared" si="9"/>
        <v>0</v>
      </c>
      <c r="J72" s="411">
        <f t="shared" si="9"/>
        <v>0</v>
      </c>
      <c r="K72" s="411">
        <f t="shared" si="9"/>
        <v>35543</v>
      </c>
      <c r="L72" s="411">
        <f>SUM(L67:L71)</f>
        <v>32000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471909</v>
      </c>
      <c r="D74" s="421">
        <f t="shared" ref="D74:K74" si="10">SUM(D42,D47,D53,D57,D65,D72,D73)</f>
        <v>49038</v>
      </c>
      <c r="E74" s="421">
        <f t="shared" si="10"/>
        <v>102567</v>
      </c>
      <c r="F74" s="421">
        <f t="shared" si="10"/>
        <v>149300</v>
      </c>
      <c r="G74" s="421">
        <f t="shared" si="10"/>
        <v>0</v>
      </c>
      <c r="H74" s="421">
        <f t="shared" si="10"/>
        <v>2314</v>
      </c>
      <c r="I74" s="421">
        <f t="shared" si="10"/>
        <v>0</v>
      </c>
      <c r="J74" s="421">
        <f t="shared" si="10"/>
        <v>0</v>
      </c>
      <c r="K74" s="421">
        <f t="shared" si="10"/>
        <v>775128</v>
      </c>
      <c r="L74" s="421">
        <f>SUM(L42,L47,L53,L57,L65,L72,L73)</f>
        <v>800160</v>
      </c>
    </row>
    <row r="75" spans="1:14" s="23" customFormat="1" ht="18" customHeight="1" thickTop="1" thickBot="1" x14ac:dyDescent="0.25">
      <c r="A75" s="1752" t="s">
        <v>50</v>
      </c>
      <c r="B75" s="1746" t="s">
        <v>655</v>
      </c>
      <c r="C75" s="419">
        <v>25924</v>
      </c>
      <c r="D75" s="419">
        <v>186</v>
      </c>
      <c r="E75" s="419">
        <v>76</v>
      </c>
      <c r="F75" s="419">
        <v>888</v>
      </c>
      <c r="G75" s="419"/>
      <c r="H75" s="419"/>
      <c r="I75" s="425"/>
      <c r="J75" s="425"/>
      <c r="K75" s="411">
        <f>SUM(C75:J75)</f>
        <v>27074</v>
      </c>
      <c r="L75" s="420">
        <v>45206</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6883</v>
      </c>
      <c r="F78" s="409"/>
      <c r="G78" s="409"/>
      <c r="H78" s="423"/>
      <c r="I78" s="503"/>
      <c r="J78" s="503"/>
      <c r="K78" s="410">
        <f t="shared" ref="K78:K83" si="11">SUM(C78:J78)</f>
        <v>6883</v>
      </c>
      <c r="L78" s="414">
        <v>7000</v>
      </c>
    </row>
    <row r="79" spans="1:14" x14ac:dyDescent="0.2">
      <c r="A79" s="1753" t="s">
        <v>344</v>
      </c>
      <c r="B79" s="265">
        <v>4120</v>
      </c>
      <c r="C79" s="409"/>
      <c r="D79" s="409"/>
      <c r="E79" s="408">
        <v>71101</v>
      </c>
      <c r="F79" s="409"/>
      <c r="G79" s="409"/>
      <c r="H79" s="408"/>
      <c r="I79" s="503"/>
      <c r="J79" s="503"/>
      <c r="K79" s="410">
        <f t="shared" si="11"/>
        <v>71101</v>
      </c>
      <c r="L79" s="408">
        <v>71000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77984</v>
      </c>
      <c r="F84" s="409"/>
      <c r="G84" s="409"/>
      <c r="H84" s="411">
        <f>SUM(H78:H83)</f>
        <v>0</v>
      </c>
      <c r="I84" s="503"/>
      <c r="J84" s="503"/>
      <c r="K84" s="411">
        <f>SUM(K78:K83)</f>
        <v>77984</v>
      </c>
      <c r="L84" s="411">
        <f>SUM(L78:L83)</f>
        <v>78000</v>
      </c>
    </row>
    <row r="85" spans="1:12" ht="12.75" customHeight="1" thickTop="1" thickBot="1" x14ac:dyDescent="0.25">
      <c r="A85" s="874" t="s">
        <v>289</v>
      </c>
      <c r="B85" s="513">
        <v>4210</v>
      </c>
      <c r="C85" s="409"/>
      <c r="D85" s="409"/>
      <c r="E85" s="434"/>
      <c r="F85" s="409"/>
      <c r="G85" s="409"/>
      <c r="H85" s="695">
        <v>1200</v>
      </c>
      <c r="I85" s="503"/>
      <c r="J85" s="503"/>
      <c r="K85" s="516">
        <f>H85</f>
        <v>1200</v>
      </c>
      <c r="L85" s="438">
        <v>1500</v>
      </c>
    </row>
    <row r="86" spans="1:12" ht="12.75" customHeight="1" thickTop="1" thickBot="1" x14ac:dyDescent="0.25">
      <c r="A86" s="1748" t="s">
        <v>794</v>
      </c>
      <c r="B86" s="862">
        <v>4220</v>
      </c>
      <c r="C86" s="409"/>
      <c r="D86" s="409"/>
      <c r="E86" s="433"/>
      <c r="F86" s="409"/>
      <c r="G86" s="409"/>
      <c r="H86" s="432">
        <v>66085</v>
      </c>
      <c r="I86" s="503"/>
      <c r="J86" s="503"/>
      <c r="K86" s="516">
        <f t="shared" ref="K86:K98" si="12">H86</f>
        <v>66085</v>
      </c>
      <c r="L86" s="438">
        <v>68000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67285</v>
      </c>
      <c r="I92" s="503"/>
      <c r="J92" s="503"/>
      <c r="K92" s="516">
        <f t="shared" si="12"/>
        <v>67285</v>
      </c>
      <c r="L92" s="1052">
        <f>SUM(L85:L91)</f>
        <v>69500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77984</v>
      </c>
      <c r="F102" s="409"/>
      <c r="G102" s="409"/>
      <c r="H102" s="421">
        <f>SUM(H84,H92,H100,H101)</f>
        <v>67285</v>
      </c>
      <c r="I102" s="503"/>
      <c r="J102" s="503"/>
      <c r="K102" s="421">
        <f>SUM(K84,K92,K100,K101)</f>
        <v>145269</v>
      </c>
      <c r="L102" s="421">
        <f>SUM(L84,L92,L100,L101)</f>
        <v>147500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2059622</v>
      </c>
      <c r="D114" s="411">
        <f t="shared" ref="D114:K114" si="13">SUM(D33,D74,D75,D102,D112,D113)</f>
        <v>372119</v>
      </c>
      <c r="E114" s="411">
        <f t="shared" si="13"/>
        <v>217878</v>
      </c>
      <c r="F114" s="411">
        <f t="shared" si="13"/>
        <v>241190</v>
      </c>
      <c r="G114" s="411">
        <f t="shared" si="13"/>
        <v>9003</v>
      </c>
      <c r="H114" s="411">
        <f>SUM(H33,H74,H75,H102,H112,H113)</f>
        <v>76144</v>
      </c>
      <c r="I114" s="411">
        <f t="shared" si="13"/>
        <v>0</v>
      </c>
      <c r="J114" s="411">
        <f t="shared" si="13"/>
        <v>0</v>
      </c>
      <c r="K114" s="411">
        <f t="shared" si="13"/>
        <v>2975956</v>
      </c>
      <c r="L114" s="411">
        <f>SUM(L33,L74,L75,L102,L112,L113)</f>
        <v>2999528</v>
      </c>
    </row>
    <row r="115" spans="1:14" ht="23.25" thickTop="1" x14ac:dyDescent="0.2">
      <c r="A115" s="1765" t="s">
        <v>1155</v>
      </c>
      <c r="B115" s="882"/>
      <c r="C115" s="412"/>
      <c r="D115" s="412"/>
      <c r="E115" s="412"/>
      <c r="F115" s="412"/>
      <c r="G115" s="412"/>
      <c r="H115" s="412"/>
      <c r="I115" s="412"/>
      <c r="J115" s="412"/>
      <c r="K115" s="436">
        <f>'Revenues 9-14'!C275-'Expenditures 15-22'!K114</f>
        <v>6208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129659</v>
      </c>
      <c r="D124" s="408">
        <v>12155</v>
      </c>
      <c r="E124" s="408">
        <v>24969</v>
      </c>
      <c r="F124" s="408">
        <v>109291</v>
      </c>
      <c r="G124" s="408"/>
      <c r="H124" s="408"/>
      <c r="I124" s="432"/>
      <c r="J124" s="432"/>
      <c r="K124" s="411">
        <f>SUM(C124:J124)</f>
        <v>276074</v>
      </c>
      <c r="L124" s="408">
        <v>285585</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129659</v>
      </c>
      <c r="D127" s="411">
        <f t="shared" ref="D127:L127" si="14">SUM(D122:D126)</f>
        <v>12155</v>
      </c>
      <c r="E127" s="411">
        <f t="shared" si="14"/>
        <v>24969</v>
      </c>
      <c r="F127" s="411">
        <f t="shared" si="14"/>
        <v>109291</v>
      </c>
      <c r="G127" s="411">
        <f t="shared" si="14"/>
        <v>0</v>
      </c>
      <c r="H127" s="411">
        <f t="shared" si="14"/>
        <v>0</v>
      </c>
      <c r="I127" s="411">
        <f t="shared" si="14"/>
        <v>0</v>
      </c>
      <c r="J127" s="411">
        <f t="shared" si="14"/>
        <v>0</v>
      </c>
      <c r="K127" s="411">
        <f t="shared" si="14"/>
        <v>276074</v>
      </c>
      <c r="L127" s="411">
        <f t="shared" si="14"/>
        <v>285585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129659</v>
      </c>
      <c r="D129" s="421">
        <f t="shared" ref="D129:L129" si="15">SUM(D120,D127,D128)</f>
        <v>12155</v>
      </c>
      <c r="E129" s="421">
        <f t="shared" si="15"/>
        <v>24969</v>
      </c>
      <c r="F129" s="421">
        <f t="shared" si="15"/>
        <v>109291</v>
      </c>
      <c r="G129" s="421">
        <f t="shared" si="15"/>
        <v>0</v>
      </c>
      <c r="H129" s="421">
        <f t="shared" si="15"/>
        <v>0</v>
      </c>
      <c r="I129" s="421">
        <f t="shared" si="15"/>
        <v>0</v>
      </c>
      <c r="J129" s="421">
        <f t="shared" si="15"/>
        <v>0</v>
      </c>
      <c r="K129" s="421">
        <f t="shared" si="15"/>
        <v>276074</v>
      </c>
      <c r="L129" s="421">
        <f t="shared" si="15"/>
        <v>285585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129659</v>
      </c>
      <c r="D150" s="411">
        <f t="shared" ref="D150:K150" si="16">SUM(D129,D130,D138,D148,D149)</f>
        <v>12155</v>
      </c>
      <c r="E150" s="411">
        <f t="shared" si="16"/>
        <v>24969</v>
      </c>
      <c r="F150" s="411">
        <f t="shared" si="16"/>
        <v>109291</v>
      </c>
      <c r="G150" s="411">
        <f t="shared" si="16"/>
        <v>0</v>
      </c>
      <c r="H150" s="411">
        <f t="shared" si="16"/>
        <v>0</v>
      </c>
      <c r="I150" s="411">
        <f t="shared" si="16"/>
        <v>0</v>
      </c>
      <c r="J150" s="411">
        <f t="shared" si="16"/>
        <v>0</v>
      </c>
      <c r="K150" s="411">
        <f t="shared" si="16"/>
        <v>276074</v>
      </c>
      <c r="L150" s="411">
        <f>SUM(L129,L130,L138,L148,L149)</f>
        <v>285585</v>
      </c>
    </row>
    <row r="151" spans="1:14" ht="12.75" customHeight="1" thickTop="1" x14ac:dyDescent="0.2">
      <c r="A151" s="2283" t="s">
        <v>1378</v>
      </c>
      <c r="B151" s="2284"/>
      <c r="C151" s="412"/>
      <c r="D151" s="412"/>
      <c r="E151" s="412"/>
      <c r="F151" s="412"/>
      <c r="G151" s="412"/>
      <c r="H151" s="412"/>
      <c r="I151" s="412"/>
      <c r="J151" s="409"/>
      <c r="K151" s="436">
        <f>'Revenues 9-14'!D275-'Expenditures 15-22'!K150</f>
        <v>-60729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v>186000</v>
      </c>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186000</v>
      </c>
    </row>
    <row r="163" spans="1:14" ht="13.5" customHeight="1" thickTop="1" x14ac:dyDescent="0.2">
      <c r="A163" s="1773" t="s">
        <v>86</v>
      </c>
      <c r="B163" s="520" t="s">
        <v>39</v>
      </c>
      <c r="C163" s="409"/>
      <c r="D163" s="409"/>
      <c r="E163" s="409"/>
      <c r="F163" s="409"/>
      <c r="G163" s="409"/>
      <c r="H163" s="1803">
        <v>328362</v>
      </c>
      <c r="I163" s="409"/>
      <c r="J163" s="409"/>
      <c r="K163" s="410">
        <f>SUM(C163:H163)</f>
        <v>328362</v>
      </c>
      <c r="L163" s="1803">
        <v>260000</v>
      </c>
    </row>
    <row r="164" spans="1:14" ht="33.75" customHeight="1" x14ac:dyDescent="0.2">
      <c r="A164" s="1773" t="s">
        <v>290</v>
      </c>
      <c r="B164" s="532" t="s">
        <v>32</v>
      </c>
      <c r="C164" s="409"/>
      <c r="D164" s="409"/>
      <c r="E164" s="409"/>
      <c r="F164" s="409"/>
      <c r="G164" s="409"/>
      <c r="H164" s="1806">
        <v>2304800</v>
      </c>
      <c r="I164" s="409"/>
      <c r="J164" s="409"/>
      <c r="K164" s="410">
        <f>SUM(C164:J164)</f>
        <v>2304800</v>
      </c>
      <c r="L164" s="1806">
        <v>500</v>
      </c>
    </row>
    <row r="165" spans="1:14" ht="13.5" customHeight="1" thickBot="1" x14ac:dyDescent="0.25">
      <c r="A165" s="1757" t="s">
        <v>865</v>
      </c>
      <c r="B165" s="533" t="s">
        <v>87</v>
      </c>
      <c r="C165" s="409"/>
      <c r="D165" s="409"/>
      <c r="E165" s="422"/>
      <c r="F165" s="409"/>
      <c r="G165" s="409"/>
      <c r="H165" s="1806">
        <v>61892</v>
      </c>
      <c r="I165" s="503"/>
      <c r="J165" s="409"/>
      <c r="K165" s="410">
        <f>SUM(C165:J165)</f>
        <v>61892</v>
      </c>
      <c r="L165" s="1806"/>
    </row>
    <row r="166" spans="1:14" ht="12.75" customHeight="1" thickTop="1" thickBot="1" x14ac:dyDescent="0.25">
      <c r="A166" s="877" t="s">
        <v>724</v>
      </c>
      <c r="B166" s="464" t="s">
        <v>571</v>
      </c>
      <c r="C166" s="409"/>
      <c r="D166" s="409"/>
      <c r="E166" s="424">
        <f>SUM(E162,E163,E164,E165)</f>
        <v>0</v>
      </c>
      <c r="F166" s="409"/>
      <c r="G166" s="409"/>
      <c r="H166" s="421">
        <f>SUM(H162,H163,H164,H165)</f>
        <v>2695054</v>
      </c>
      <c r="I166" s="433"/>
      <c r="J166" s="409"/>
      <c r="K166" s="421">
        <f>SUM(K162,K163,K164,K165)</f>
        <v>2695054</v>
      </c>
      <c r="L166" s="421">
        <f>SUM(L162,L163,L164,L165)</f>
        <v>446500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2695054</v>
      </c>
      <c r="I168" s="433"/>
      <c r="J168" s="409"/>
      <c r="K168" s="421">
        <f>SUM(K154,K166,K167)</f>
        <v>2695054</v>
      </c>
      <c r="L168" s="421">
        <f>SUM(L154,L166,L167)</f>
        <v>446500</v>
      </c>
    </row>
    <row r="169" spans="1:14" ht="23.25" thickTop="1" x14ac:dyDescent="0.2">
      <c r="A169" s="1765" t="s">
        <v>1155</v>
      </c>
      <c r="B169" s="463"/>
      <c r="C169" s="409"/>
      <c r="D169" s="409"/>
      <c r="E169" s="409"/>
      <c r="F169" s="409"/>
      <c r="G169" s="409"/>
      <c r="H169" s="412"/>
      <c r="I169" s="409"/>
      <c r="J169" s="409"/>
      <c r="K169" s="436">
        <f>'Revenues 9-14'!E275-'Expenditures 15-22'!K168</f>
        <v>-2206519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c r="D176" s="408"/>
      <c r="E176" s="408">
        <v>366800</v>
      </c>
      <c r="F176" s="408">
        <v>29374</v>
      </c>
      <c r="G176" s="408"/>
      <c r="H176" s="408"/>
      <c r="I176" s="432"/>
      <c r="J176" s="432"/>
      <c r="K176" s="410">
        <f>SUM(C176:J176)</f>
        <v>396174</v>
      </c>
      <c r="L176" s="408">
        <v>401250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366800</v>
      </c>
      <c r="F178" s="421">
        <f t="shared" si="17"/>
        <v>29374</v>
      </c>
      <c r="G178" s="421">
        <f t="shared" si="17"/>
        <v>0</v>
      </c>
      <c r="H178" s="421">
        <f t="shared" si="17"/>
        <v>0</v>
      </c>
      <c r="I178" s="421">
        <f t="shared" si="17"/>
        <v>0</v>
      </c>
      <c r="J178" s="421">
        <f t="shared" si="17"/>
        <v>0</v>
      </c>
      <c r="K178" s="421">
        <f>SUM(K174,K176,K177)</f>
        <v>396174</v>
      </c>
      <c r="L178" s="421">
        <f>SUM(L174, L176:L177)</f>
        <v>401250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366800</v>
      </c>
      <c r="F204" s="411">
        <f>SUM(F178,F179)</f>
        <v>29374</v>
      </c>
      <c r="G204" s="411">
        <f>SUM(G178,G179)</f>
        <v>0</v>
      </c>
      <c r="H204" s="411">
        <f>SUM(H178,H179,H190,H202,H203)</f>
        <v>0</v>
      </c>
      <c r="I204" s="411">
        <f>SUM(I178,I179)</f>
        <v>0</v>
      </c>
      <c r="J204" s="411">
        <f>SUM(J178,J179)</f>
        <v>0</v>
      </c>
      <c r="K204" s="410">
        <f>SUM(K178,K179,K190,K202,K203)</f>
        <v>396174</v>
      </c>
      <c r="L204" s="411">
        <f>SUM(L178,L179,L190,L202,L203)</f>
        <v>401250</v>
      </c>
    </row>
    <row r="205" spans="1:14" ht="23.25" thickTop="1" x14ac:dyDescent="0.2">
      <c r="A205" s="1765" t="s">
        <v>1155</v>
      </c>
      <c r="B205" s="463"/>
      <c r="C205" s="412"/>
      <c r="D205" s="412"/>
      <c r="E205" s="412"/>
      <c r="F205" s="412"/>
      <c r="G205" s="412"/>
      <c r="H205" s="412"/>
      <c r="I205" s="409"/>
      <c r="J205" s="409"/>
      <c r="K205" s="436">
        <f>'Revenues 9-14'!F275-'Expenditures 15-22'!K204</f>
        <v>-56190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13836</v>
      </c>
      <c r="E209" s="409"/>
      <c r="F209" s="409"/>
      <c r="G209" s="409"/>
      <c r="H209" s="409"/>
      <c r="I209" s="409"/>
      <c r="J209" s="409"/>
      <c r="K209" s="410">
        <f>D209</f>
        <v>13836</v>
      </c>
      <c r="L209" s="408">
        <v>14745</v>
      </c>
    </row>
    <row r="210" spans="1:12" x14ac:dyDescent="0.2">
      <c r="A210" s="1753" t="s">
        <v>170</v>
      </c>
      <c r="B210" s="265" t="s">
        <v>1121</v>
      </c>
      <c r="C210" s="409"/>
      <c r="D210" s="432">
        <v>3272</v>
      </c>
      <c r="E210" s="409"/>
      <c r="F210" s="409"/>
      <c r="G210" s="409"/>
      <c r="H210" s="409"/>
      <c r="I210" s="409"/>
      <c r="J210" s="409"/>
      <c r="K210" s="410">
        <f t="shared" ref="K210:K222" si="19">D210</f>
        <v>3272</v>
      </c>
      <c r="L210" s="408">
        <v>3400</v>
      </c>
    </row>
    <row r="211" spans="1:12" x14ac:dyDescent="0.2">
      <c r="A211" s="1753" t="s">
        <v>171</v>
      </c>
      <c r="B211" s="265">
        <v>1200</v>
      </c>
      <c r="C211" s="409"/>
      <c r="D211" s="408">
        <v>27225</v>
      </c>
      <c r="E211" s="409"/>
      <c r="F211" s="409"/>
      <c r="G211" s="409"/>
      <c r="H211" s="409"/>
      <c r="I211" s="409"/>
      <c r="J211" s="409"/>
      <c r="K211" s="410">
        <f t="shared" si="19"/>
        <v>27225</v>
      </c>
      <c r="L211" s="408">
        <v>28265</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1315</v>
      </c>
      <c r="E213" s="409"/>
      <c r="F213" s="409"/>
      <c r="G213" s="409"/>
      <c r="H213" s="409"/>
      <c r="I213" s="409"/>
      <c r="J213" s="409"/>
      <c r="K213" s="410">
        <f t="shared" si="19"/>
        <v>1315</v>
      </c>
      <c r="L213" s="408">
        <v>1475</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923</v>
      </c>
      <c r="E216" s="409"/>
      <c r="F216" s="409"/>
      <c r="G216" s="409"/>
      <c r="H216" s="409"/>
      <c r="I216" s="409"/>
      <c r="J216" s="409"/>
      <c r="K216" s="410">
        <f t="shared" si="19"/>
        <v>923</v>
      </c>
      <c r="L216" s="408">
        <v>950</v>
      </c>
    </row>
    <row r="217" spans="1:12" x14ac:dyDescent="0.2">
      <c r="A217" s="1753" t="s">
        <v>1117</v>
      </c>
      <c r="B217" s="265">
        <v>1500</v>
      </c>
      <c r="C217" s="409"/>
      <c r="D217" s="408">
        <v>1399</v>
      </c>
      <c r="E217" s="409"/>
      <c r="F217" s="409"/>
      <c r="G217" s="409"/>
      <c r="H217" s="409"/>
      <c r="I217" s="409"/>
      <c r="J217" s="409"/>
      <c r="K217" s="410">
        <f t="shared" si="19"/>
        <v>1399</v>
      </c>
      <c r="L217" s="408">
        <v>1510</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122</v>
      </c>
      <c r="E220" s="409"/>
      <c r="F220" s="409"/>
      <c r="G220" s="409"/>
      <c r="H220" s="409"/>
      <c r="I220" s="409"/>
      <c r="J220" s="409"/>
      <c r="K220" s="410">
        <f t="shared" si="19"/>
        <v>122</v>
      </c>
      <c r="L220" s="408">
        <v>200</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48092</v>
      </c>
      <c r="E223" s="409"/>
      <c r="F223" s="409"/>
      <c r="G223" s="409"/>
      <c r="H223" s="409"/>
      <c r="I223" s="409"/>
      <c r="J223" s="409"/>
      <c r="K223" s="411">
        <f>SUM(K209:K222)</f>
        <v>48092</v>
      </c>
      <c r="L223" s="411">
        <f>SUM(L209:L222)</f>
        <v>50545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43</v>
      </c>
      <c r="E226" s="409"/>
      <c r="F226" s="409"/>
      <c r="G226" s="409"/>
      <c r="H226" s="409"/>
      <c r="I226" s="409"/>
      <c r="J226" s="409"/>
      <c r="K226" s="410">
        <f t="shared" ref="K226:K231" si="20">D226</f>
        <v>43</v>
      </c>
      <c r="L226" s="408">
        <v>100</v>
      </c>
    </row>
    <row r="227" spans="1:12" x14ac:dyDescent="0.2">
      <c r="A227" s="1753" t="s">
        <v>1265</v>
      </c>
      <c r="B227" s="265">
        <v>2120</v>
      </c>
      <c r="C227" s="409"/>
      <c r="D227" s="408">
        <v>494</v>
      </c>
      <c r="E227" s="409"/>
      <c r="F227" s="409"/>
      <c r="G227" s="409"/>
      <c r="H227" s="409"/>
      <c r="I227" s="409"/>
      <c r="J227" s="409"/>
      <c r="K227" s="410">
        <f t="shared" si="20"/>
        <v>494</v>
      </c>
      <c r="L227" s="408">
        <v>600</v>
      </c>
    </row>
    <row r="228" spans="1:12" x14ac:dyDescent="0.2">
      <c r="A228" s="1753" t="s">
        <v>220</v>
      </c>
      <c r="B228" s="265">
        <v>2130</v>
      </c>
      <c r="C228" s="409"/>
      <c r="D228" s="408">
        <v>1163</v>
      </c>
      <c r="E228" s="409"/>
      <c r="F228" s="409"/>
      <c r="G228" s="409"/>
      <c r="H228" s="409"/>
      <c r="I228" s="409"/>
      <c r="J228" s="409"/>
      <c r="K228" s="410">
        <f t="shared" si="20"/>
        <v>1163</v>
      </c>
      <c r="L228" s="408">
        <v>1260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401</v>
      </c>
      <c r="E230" s="409"/>
      <c r="F230" s="409"/>
      <c r="G230" s="409"/>
      <c r="H230" s="409"/>
      <c r="I230" s="409"/>
      <c r="J230" s="409"/>
      <c r="K230" s="410">
        <f t="shared" si="20"/>
        <v>401</v>
      </c>
      <c r="L230" s="408">
        <v>425</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2101</v>
      </c>
      <c r="E232" s="409"/>
      <c r="F232" s="409"/>
      <c r="G232" s="409"/>
      <c r="H232" s="409"/>
      <c r="I232" s="409"/>
      <c r="J232" s="409"/>
      <c r="K232" s="411">
        <f>SUM(K226:K231)</f>
        <v>2101</v>
      </c>
      <c r="L232" s="411">
        <f>SUM(L226:L231)</f>
        <v>2385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23</v>
      </c>
      <c r="E234" s="409"/>
      <c r="F234" s="409"/>
      <c r="G234" s="409"/>
      <c r="H234" s="409"/>
      <c r="I234" s="409"/>
      <c r="J234" s="409"/>
      <c r="K234" s="416">
        <f>D234</f>
        <v>23</v>
      </c>
      <c r="L234" s="414">
        <v>35</v>
      </c>
    </row>
    <row r="235" spans="1:12" x14ac:dyDescent="0.2">
      <c r="A235" s="1753" t="s">
        <v>956</v>
      </c>
      <c r="B235" s="265">
        <v>2220</v>
      </c>
      <c r="C235" s="409"/>
      <c r="D235" s="408">
        <v>6322</v>
      </c>
      <c r="E235" s="409"/>
      <c r="F235" s="409"/>
      <c r="G235" s="409"/>
      <c r="H235" s="409"/>
      <c r="I235" s="409"/>
      <c r="J235" s="409"/>
      <c r="K235" s="416">
        <f>D235</f>
        <v>6322</v>
      </c>
      <c r="L235" s="408">
        <v>6575</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6345</v>
      </c>
      <c r="E237" s="409"/>
      <c r="F237" s="409"/>
      <c r="G237" s="409"/>
      <c r="H237" s="409"/>
      <c r="I237" s="409"/>
      <c r="J237" s="409"/>
      <c r="K237" s="411">
        <f>SUM(K234:K236)</f>
        <v>6345</v>
      </c>
      <c r="L237" s="411">
        <f>SUM(L234:L236)</f>
        <v>6610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541</v>
      </c>
      <c r="E239" s="409"/>
      <c r="F239" s="409"/>
      <c r="G239" s="409"/>
      <c r="H239" s="409"/>
      <c r="I239" s="409"/>
      <c r="J239" s="409"/>
      <c r="K239" s="416">
        <f>D239</f>
        <v>541</v>
      </c>
      <c r="L239" s="414">
        <v>601</v>
      </c>
    </row>
    <row r="240" spans="1:12" x14ac:dyDescent="0.2">
      <c r="A240" s="1753" t="s">
        <v>959</v>
      </c>
      <c r="B240" s="265">
        <v>2320</v>
      </c>
      <c r="C240" s="409"/>
      <c r="D240" s="408">
        <v>6737</v>
      </c>
      <c r="E240" s="409"/>
      <c r="F240" s="409"/>
      <c r="G240" s="409"/>
      <c r="H240" s="409"/>
      <c r="I240" s="409"/>
      <c r="J240" s="409"/>
      <c r="K240" s="416">
        <f t="shared" ref="K240:K250" si="21">D240</f>
        <v>6737</v>
      </c>
      <c r="L240" s="408">
        <v>7020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19203</v>
      </c>
      <c r="E248" s="409"/>
      <c r="F248" s="409"/>
      <c r="G248" s="409"/>
      <c r="H248" s="409"/>
      <c r="I248" s="409"/>
      <c r="J248" s="409"/>
      <c r="K248" s="416">
        <f t="shared" si="21"/>
        <v>19203</v>
      </c>
      <c r="L248" s="408">
        <v>19675</v>
      </c>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26481</v>
      </c>
      <c r="E251" s="409"/>
      <c r="F251" s="409"/>
      <c r="G251" s="409"/>
      <c r="H251" s="409"/>
      <c r="I251" s="409"/>
      <c r="J251" s="409"/>
      <c r="K251" s="411">
        <f>SUM(K239:K250)</f>
        <v>26481</v>
      </c>
      <c r="L251" s="411">
        <f>SUM(L239:L250)</f>
        <v>27296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7195</v>
      </c>
      <c r="E253" s="409"/>
      <c r="F253" s="409"/>
      <c r="G253" s="409"/>
      <c r="H253" s="409"/>
      <c r="I253" s="409"/>
      <c r="J253" s="409"/>
      <c r="K253" s="416">
        <f>D253</f>
        <v>7195</v>
      </c>
      <c r="L253" s="414">
        <v>7510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7195</v>
      </c>
      <c r="E255" s="409"/>
      <c r="F255" s="409"/>
      <c r="G255" s="409"/>
      <c r="H255" s="409"/>
      <c r="I255" s="409"/>
      <c r="J255" s="409"/>
      <c r="K255" s="411">
        <f>SUM(K253:K254)</f>
        <v>7195</v>
      </c>
      <c r="L255" s="411">
        <f>SUM(L253:L254)</f>
        <v>7510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4004</v>
      </c>
      <c r="E258" s="409"/>
      <c r="F258" s="409"/>
      <c r="G258" s="409"/>
      <c r="H258" s="409"/>
      <c r="I258" s="409"/>
      <c r="J258" s="409"/>
      <c r="K258" s="416">
        <f t="shared" ref="K258:K263" si="22">D258</f>
        <v>4004</v>
      </c>
      <c r="L258" s="408">
        <v>4275</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21909</v>
      </c>
      <c r="E260" s="409"/>
      <c r="F260" s="409"/>
      <c r="G260" s="409"/>
      <c r="H260" s="409"/>
      <c r="I260" s="409"/>
      <c r="J260" s="409"/>
      <c r="K260" s="416">
        <f t="shared" si="22"/>
        <v>21909</v>
      </c>
      <c r="L260" s="408">
        <v>22725</v>
      </c>
    </row>
    <row r="261" spans="1:12" x14ac:dyDescent="0.2">
      <c r="A261" s="1753" t="s">
        <v>1107</v>
      </c>
      <c r="B261" s="265">
        <v>2550</v>
      </c>
      <c r="C261" s="409"/>
      <c r="D261" s="408"/>
      <c r="E261" s="409"/>
      <c r="F261" s="409"/>
      <c r="G261" s="409"/>
      <c r="H261" s="409"/>
      <c r="I261" s="409"/>
      <c r="J261" s="409"/>
      <c r="K261" s="416">
        <f t="shared" si="22"/>
        <v>0</v>
      </c>
      <c r="L261" s="408"/>
    </row>
    <row r="262" spans="1:12" x14ac:dyDescent="0.2">
      <c r="A262" s="1753" t="s">
        <v>106</v>
      </c>
      <c r="B262" s="265">
        <v>2560</v>
      </c>
      <c r="C262" s="409"/>
      <c r="D262" s="408">
        <v>8963</v>
      </c>
      <c r="E262" s="409"/>
      <c r="F262" s="409"/>
      <c r="G262" s="409"/>
      <c r="H262" s="409"/>
      <c r="I262" s="409"/>
      <c r="J262" s="409"/>
      <c r="K262" s="416">
        <f t="shared" si="22"/>
        <v>8963</v>
      </c>
      <c r="L262" s="408">
        <v>9318</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34876</v>
      </c>
      <c r="E264" s="409"/>
      <c r="F264" s="409"/>
      <c r="G264" s="409"/>
      <c r="H264" s="409"/>
      <c r="I264" s="409"/>
      <c r="J264" s="409"/>
      <c r="K264" s="411">
        <f>SUM(K257:K263)</f>
        <v>34876</v>
      </c>
      <c r="L264" s="411">
        <f>SUM(L257:L263)</f>
        <v>36318</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76998</v>
      </c>
      <c r="E273" s="409"/>
      <c r="F273" s="409"/>
      <c r="G273" s="409"/>
      <c r="H273" s="409"/>
      <c r="I273" s="409"/>
      <c r="J273" s="409"/>
      <c r="K273" s="421">
        <f>SUM(K232,K237,K251,K255,K264,K271,K272)</f>
        <v>76998</v>
      </c>
      <c r="L273" s="421">
        <f>SUM(L232,L237,L251,L255,L264,L271,L272)</f>
        <v>80119</v>
      </c>
    </row>
    <row r="274" spans="1:12" ht="18" customHeight="1" thickTop="1" thickBot="1" x14ac:dyDescent="0.25">
      <c r="A274" s="1781" t="s">
        <v>1021</v>
      </c>
      <c r="B274" s="262">
        <v>3000</v>
      </c>
      <c r="C274" s="409"/>
      <c r="D274" s="420">
        <v>4409</v>
      </c>
      <c r="E274" s="409"/>
      <c r="F274" s="409"/>
      <c r="G274" s="409"/>
      <c r="H274" s="409"/>
      <c r="I274" s="409"/>
      <c r="J274" s="409"/>
      <c r="K274" s="424">
        <f>D274</f>
        <v>4409</v>
      </c>
      <c r="L274" s="420">
        <v>4675</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129499</v>
      </c>
      <c r="E288" s="409"/>
      <c r="F288" s="409"/>
      <c r="G288" s="409"/>
      <c r="H288" s="411">
        <f>H286</f>
        <v>0</v>
      </c>
      <c r="I288" s="409"/>
      <c r="J288" s="409"/>
      <c r="K288" s="411">
        <f>SUM(K223,K273,K274,K278,K286,K287)</f>
        <v>129499</v>
      </c>
      <c r="L288" s="411">
        <f>SUM(L223,L273,L274,L278,L286,L287)</f>
        <v>135339</v>
      </c>
    </row>
    <row r="289" spans="1:14" ht="23.25" thickTop="1" x14ac:dyDescent="0.2">
      <c r="A289" s="891" t="s">
        <v>1155</v>
      </c>
      <c r="B289" s="892"/>
      <c r="C289" s="409"/>
      <c r="D289" s="412"/>
      <c r="E289" s="409"/>
      <c r="F289" s="409"/>
      <c r="G289" s="409"/>
      <c r="H289" s="437"/>
      <c r="I289" s="409"/>
      <c r="J289" s="409"/>
      <c r="K289" s="436">
        <f>'Revenues 9-14'!G275-'Expenditures 15-22'!K288</f>
        <v>44654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v>149129</v>
      </c>
      <c r="H294" s="408"/>
      <c r="I294" s="432"/>
      <c r="J294" s="432"/>
      <c r="K294" s="410">
        <f>SUM(C294:J294)</f>
        <v>149129</v>
      </c>
      <c r="L294" s="432">
        <v>152000</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149129</v>
      </c>
      <c r="H296" s="421">
        <f t="shared" si="23"/>
        <v>0</v>
      </c>
      <c r="I296" s="421">
        <f t="shared" si="23"/>
        <v>0</v>
      </c>
      <c r="J296" s="421">
        <f t="shared" si="23"/>
        <v>0</v>
      </c>
      <c r="K296" s="421">
        <f t="shared" si="23"/>
        <v>149129</v>
      </c>
      <c r="L296" s="421">
        <f t="shared" si="23"/>
        <v>152000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149129</v>
      </c>
      <c r="H305" s="411">
        <f>SUM(H296,H303)</f>
        <v>0</v>
      </c>
      <c r="I305" s="411">
        <f>SUM(I296)</f>
        <v>0</v>
      </c>
      <c r="J305" s="411">
        <f>SUM(J296)</f>
        <v>0</v>
      </c>
      <c r="K305" s="411">
        <f>SUM(K296,K303,K304)</f>
        <v>149129</v>
      </c>
      <c r="L305" s="411">
        <f>SUM(L296,L303,L304)</f>
        <v>152000</v>
      </c>
    </row>
    <row r="306" spans="1:14" ht="23.25" customHeight="1" thickTop="1" x14ac:dyDescent="0.2">
      <c r="A306" s="2281" t="s">
        <v>1155</v>
      </c>
      <c r="B306" s="2282"/>
      <c r="C306" s="415"/>
      <c r="D306" s="415"/>
      <c r="E306" s="415"/>
      <c r="F306" s="415"/>
      <c r="G306" s="415"/>
      <c r="H306" s="415"/>
      <c r="I306" s="415"/>
      <c r="J306" s="415"/>
      <c r="K306" s="426">
        <f>'Revenues 9-14'!H275-'Expenditures 15-22'!K305</f>
        <v>-8594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16826</v>
      </c>
      <c r="F313" s="432"/>
      <c r="G313" s="432"/>
      <c r="H313" s="432"/>
      <c r="I313" s="432"/>
      <c r="J313" s="432"/>
      <c r="K313" s="1051">
        <f t="shared" ref="K313:K320" si="24">SUM(C313:J313)</f>
        <v>16826</v>
      </c>
      <c r="L313" s="432">
        <v>16850</v>
      </c>
      <c r="M313" s="899"/>
      <c r="N313" s="899"/>
    </row>
    <row r="314" spans="1:14" s="18" customFormat="1" x14ac:dyDescent="0.2">
      <c r="A314" s="881" t="s">
        <v>339</v>
      </c>
      <c r="B314" s="525" t="s">
        <v>320</v>
      </c>
      <c r="C314" s="432"/>
      <c r="D314" s="432"/>
      <c r="E314" s="432">
        <v>8909</v>
      </c>
      <c r="F314" s="432"/>
      <c r="G314" s="432"/>
      <c r="H314" s="432"/>
      <c r="I314" s="432"/>
      <c r="J314" s="432"/>
      <c r="K314" s="1051">
        <f t="shared" si="24"/>
        <v>8909</v>
      </c>
      <c r="L314" s="432">
        <v>8950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v>1000</v>
      </c>
      <c r="I317" s="432"/>
      <c r="J317" s="432"/>
      <c r="K317" s="1051">
        <f t="shared" si="24"/>
        <v>1000</v>
      </c>
      <c r="L317" s="432">
        <v>1000</v>
      </c>
      <c r="M317" s="899"/>
      <c r="N317" s="899"/>
    </row>
    <row r="318" spans="1:14" s="18" customFormat="1" ht="22.5" x14ac:dyDescent="0.2">
      <c r="A318" s="881" t="s">
        <v>1192</v>
      </c>
      <c r="B318" s="527" t="s">
        <v>324</v>
      </c>
      <c r="C318" s="432">
        <v>312309</v>
      </c>
      <c r="D318" s="432">
        <v>48491</v>
      </c>
      <c r="E318" s="432">
        <v>9002</v>
      </c>
      <c r="F318" s="432"/>
      <c r="G318" s="432"/>
      <c r="H318" s="432"/>
      <c r="I318" s="432"/>
      <c r="J318" s="432"/>
      <c r="K318" s="1051">
        <f t="shared" si="24"/>
        <v>369802</v>
      </c>
      <c r="L318" s="432">
        <v>368828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12992</v>
      </c>
      <c r="F320" s="432"/>
      <c r="G320" s="432"/>
      <c r="H320" s="432"/>
      <c r="I320" s="432"/>
      <c r="J320" s="432"/>
      <c r="K320" s="1051">
        <f t="shared" si="24"/>
        <v>12992</v>
      </c>
      <c r="L320" s="432">
        <v>19550</v>
      </c>
      <c r="M320" s="899"/>
      <c r="N320" s="899"/>
    </row>
    <row r="321" spans="1:14" s="18" customFormat="1" x14ac:dyDescent="0.2">
      <c r="A321" s="1788" t="s">
        <v>541</v>
      </c>
      <c r="B321" s="524" t="s">
        <v>1323</v>
      </c>
      <c r="C321" s="683"/>
      <c r="D321" s="683"/>
      <c r="E321" s="683">
        <v>36569</v>
      </c>
      <c r="F321" s="683"/>
      <c r="G321" s="683"/>
      <c r="H321" s="683"/>
      <c r="I321" s="683"/>
      <c r="J321" s="683"/>
      <c r="K321" s="1212">
        <f>SUM(C321:J321)</f>
        <v>36569</v>
      </c>
      <c r="L321" s="683">
        <v>36600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312309</v>
      </c>
      <c r="D323" s="1052">
        <f t="shared" ref="D323:J323" si="25">SUM(D312:D322)</f>
        <v>48491</v>
      </c>
      <c r="E323" s="1052">
        <f t="shared" si="25"/>
        <v>84298</v>
      </c>
      <c r="F323" s="1052">
        <f t="shared" si="25"/>
        <v>0</v>
      </c>
      <c r="G323" s="1052">
        <f t="shared" si="25"/>
        <v>0</v>
      </c>
      <c r="H323" s="1052">
        <f t="shared" si="25"/>
        <v>1000</v>
      </c>
      <c r="I323" s="1052">
        <f t="shared" si="25"/>
        <v>0</v>
      </c>
      <c r="J323" s="1052">
        <f t="shared" si="25"/>
        <v>0</v>
      </c>
      <c r="K323" s="1052">
        <f>SUM(K312:K322)</f>
        <v>446098</v>
      </c>
      <c r="L323" s="1052">
        <f>SUM(L312:L322)</f>
        <v>451778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312309</v>
      </c>
      <c r="D331" s="1052">
        <f t="shared" ref="D331:J331" si="26">SUM(D323)</f>
        <v>48491</v>
      </c>
      <c r="E331" s="1052">
        <f t="shared" si="26"/>
        <v>84298</v>
      </c>
      <c r="F331" s="1052">
        <f t="shared" si="26"/>
        <v>0</v>
      </c>
      <c r="G331" s="1052">
        <f t="shared" si="26"/>
        <v>0</v>
      </c>
      <c r="H331" s="1052">
        <f>SUM(H323,H329)</f>
        <v>1000</v>
      </c>
      <c r="I331" s="1052">
        <f t="shared" si="26"/>
        <v>0</v>
      </c>
      <c r="J331" s="1052">
        <f t="shared" si="26"/>
        <v>0</v>
      </c>
      <c r="K331" s="1052">
        <f>SUM(K323,K329)</f>
        <v>446098</v>
      </c>
      <c r="L331" s="421">
        <f>SUM(L323,L329,L330)</f>
        <v>451778</v>
      </c>
    </row>
    <row r="332" spans="1:14" ht="12.75" customHeight="1" thickTop="1" x14ac:dyDescent="0.2">
      <c r="A332" s="2283" t="s">
        <v>1155</v>
      </c>
      <c r="B332" s="2284"/>
      <c r="C332" s="409"/>
      <c r="D332" s="409"/>
      <c r="E332" s="409"/>
      <c r="F332" s="409"/>
      <c r="G332" s="409"/>
      <c r="H332" s="409"/>
      <c r="I332" s="409"/>
      <c r="J332" s="409"/>
      <c r="K332" s="1055">
        <f>'Revenues 9-14'!J275-'Expenditures 15-22'!K331</f>
        <v>23769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4422</v>
      </c>
      <c r="F338" s="408">
        <v>440</v>
      </c>
      <c r="G338" s="408"/>
      <c r="H338" s="408"/>
      <c r="I338" s="432"/>
      <c r="J338" s="432"/>
      <c r="K338" s="410">
        <f>SUM(C338:J338)</f>
        <v>4862</v>
      </c>
      <c r="L338" s="408">
        <v>5190</v>
      </c>
    </row>
    <row r="339" spans="1:14" ht="12.75" customHeight="1" thickBot="1" x14ac:dyDescent="0.25">
      <c r="A339" s="877" t="s">
        <v>815</v>
      </c>
      <c r="B339" s="464" t="s">
        <v>36</v>
      </c>
      <c r="C339" s="411">
        <f>SUM(C337:C338)</f>
        <v>0</v>
      </c>
      <c r="D339" s="411">
        <f t="shared" ref="D339:L339" si="27">SUM(D337:D338)</f>
        <v>0</v>
      </c>
      <c r="E339" s="411">
        <f t="shared" si="27"/>
        <v>4422</v>
      </c>
      <c r="F339" s="411">
        <f t="shared" si="27"/>
        <v>440</v>
      </c>
      <c r="G339" s="411">
        <f t="shared" si="27"/>
        <v>0</v>
      </c>
      <c r="H339" s="411">
        <f t="shared" si="27"/>
        <v>0</v>
      </c>
      <c r="I339" s="411">
        <f t="shared" si="27"/>
        <v>0</v>
      </c>
      <c r="J339" s="411">
        <f t="shared" si="27"/>
        <v>0</v>
      </c>
      <c r="K339" s="411">
        <f t="shared" si="27"/>
        <v>4862</v>
      </c>
      <c r="L339" s="411">
        <f t="shared" si="27"/>
        <v>5190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4422</v>
      </c>
      <c r="F341" s="411">
        <f t="shared" si="28"/>
        <v>440</v>
      </c>
      <c r="G341" s="411">
        <f t="shared" si="28"/>
        <v>0</v>
      </c>
      <c r="H341" s="411">
        <f t="shared" si="28"/>
        <v>0</v>
      </c>
      <c r="I341" s="411">
        <f t="shared" si="28"/>
        <v>0</v>
      </c>
      <c r="J341" s="411">
        <f t="shared" si="28"/>
        <v>0</v>
      </c>
      <c r="K341" s="411">
        <f t="shared" si="28"/>
        <v>4862</v>
      </c>
      <c r="L341" s="411">
        <f t="shared" si="28"/>
        <v>5190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4422</v>
      </c>
      <c r="F354" s="411">
        <f t="shared" si="29"/>
        <v>440</v>
      </c>
      <c r="G354" s="411">
        <f t="shared" si="29"/>
        <v>0</v>
      </c>
      <c r="H354" s="411">
        <f t="shared" si="29"/>
        <v>0</v>
      </c>
      <c r="I354" s="411">
        <f t="shared" si="29"/>
        <v>0</v>
      </c>
      <c r="J354" s="411">
        <f t="shared" si="29"/>
        <v>0</v>
      </c>
      <c r="K354" s="411">
        <f t="shared" si="29"/>
        <v>4862</v>
      </c>
      <c r="L354" s="411">
        <f>SUM(L341,L344,L352,L353)</f>
        <v>5190</v>
      </c>
    </row>
    <row r="355" spans="1:14" ht="23.25" thickTop="1" x14ac:dyDescent="0.2">
      <c r="A355" s="1792" t="s">
        <v>1155</v>
      </c>
      <c r="B355" s="465"/>
      <c r="C355" s="428"/>
      <c r="D355" s="428"/>
      <c r="E355" s="415"/>
      <c r="F355" s="415"/>
      <c r="G355" s="415"/>
      <c r="H355" s="415"/>
      <c r="I355" s="415"/>
      <c r="J355" s="413"/>
      <c r="K355" s="410">
        <f>'Revenues 9-14'!K275-'Expenditures 15-22'!K354</f>
        <v>13161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F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681154</v>
      </c>
      <c r="C4" s="508"/>
      <c r="D4" s="557">
        <f>B4-C4</f>
        <v>681154</v>
      </c>
      <c r="E4" s="508">
        <v>715000</v>
      </c>
      <c r="F4" s="557">
        <f>E4-C4</f>
        <v>715000</v>
      </c>
    </row>
    <row r="5" spans="1:6" ht="13.7" customHeight="1" x14ac:dyDescent="0.2">
      <c r="A5" s="541" t="s">
        <v>1016</v>
      </c>
      <c r="B5" s="556">
        <f>'Revenues 9-14'!D5</f>
        <v>212880</v>
      </c>
      <c r="C5" s="508"/>
      <c r="D5" s="557">
        <f t="shared" ref="D5:D18" si="0">B5-C5</f>
        <v>212880</v>
      </c>
      <c r="E5" s="508">
        <v>230000</v>
      </c>
      <c r="F5" s="557">
        <f>E5-C5</f>
        <v>230000</v>
      </c>
    </row>
    <row r="6" spans="1:6" ht="13.7" customHeight="1" x14ac:dyDescent="0.2">
      <c r="A6" s="541" t="s">
        <v>472</v>
      </c>
      <c r="B6" s="556">
        <f>'Revenues 9-14'!E5</f>
        <v>469423</v>
      </c>
      <c r="C6" s="508"/>
      <c r="D6" s="557">
        <f t="shared" si="0"/>
        <v>469423</v>
      </c>
      <c r="E6" s="508">
        <v>485413</v>
      </c>
      <c r="F6" s="557">
        <f t="shared" ref="F6:F18" si="1">E6-C6</f>
        <v>485413</v>
      </c>
    </row>
    <row r="7" spans="1:6" ht="13.7" customHeight="1" x14ac:dyDescent="0.2">
      <c r="A7" s="541" t="s">
        <v>161</v>
      </c>
      <c r="B7" s="556">
        <f>'Revenues 9-14'!F5</f>
        <v>74044</v>
      </c>
      <c r="C7" s="508"/>
      <c r="D7" s="557">
        <f t="shared" si="0"/>
        <v>74044</v>
      </c>
      <c r="E7" s="508">
        <v>80000</v>
      </c>
      <c r="F7" s="557">
        <f t="shared" si="1"/>
        <v>80000</v>
      </c>
    </row>
    <row r="8" spans="1:6" ht="13.7" customHeight="1" x14ac:dyDescent="0.2">
      <c r="A8" s="541" t="s">
        <v>1380</v>
      </c>
      <c r="B8" s="556">
        <f>'Revenues 9-14'!G5</f>
        <v>85578</v>
      </c>
      <c r="C8" s="508"/>
      <c r="D8" s="557">
        <f t="shared" si="0"/>
        <v>85578</v>
      </c>
      <c r="E8" s="508">
        <v>82000</v>
      </c>
      <c r="F8" s="557">
        <f t="shared" si="1"/>
        <v>82000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18512</v>
      </c>
      <c r="C10" s="508"/>
      <c r="D10" s="557">
        <f t="shared" si="0"/>
        <v>18512</v>
      </c>
      <c r="E10" s="508">
        <v>19450</v>
      </c>
      <c r="F10" s="557">
        <f t="shared" si="1"/>
        <v>19450</v>
      </c>
    </row>
    <row r="11" spans="1:6" x14ac:dyDescent="0.2">
      <c r="A11" s="541" t="s">
        <v>470</v>
      </c>
      <c r="B11" s="556">
        <f>'Revenues 9-14'!J5</f>
        <v>469358</v>
      </c>
      <c r="C11" s="508"/>
      <c r="D11" s="557">
        <f t="shared" si="0"/>
        <v>469358</v>
      </c>
      <c r="E11" s="508">
        <v>505000</v>
      </c>
      <c r="F11" s="557">
        <f t="shared" si="1"/>
        <v>505000</v>
      </c>
    </row>
    <row r="12" spans="1:6" ht="13.7" customHeight="1" x14ac:dyDescent="0.2">
      <c r="A12" s="541" t="s">
        <v>163</v>
      </c>
      <c r="B12" s="556">
        <f>'Revenues 9-14'!K5</f>
        <v>18023</v>
      </c>
      <c r="C12" s="508"/>
      <c r="D12" s="557">
        <f t="shared" si="0"/>
        <v>18023</v>
      </c>
      <c r="E12" s="508">
        <v>19600</v>
      </c>
      <c r="F12" s="557">
        <f t="shared" si="1"/>
        <v>19600</v>
      </c>
    </row>
    <row r="13" spans="1:6" ht="13.7" customHeight="1" x14ac:dyDescent="0.2">
      <c r="A13" s="541" t="s">
        <v>1090</v>
      </c>
      <c r="B13" s="556">
        <f>SUM('Revenues 9-14'!C6:D6)</f>
        <v>17311</v>
      </c>
      <c r="C13" s="508"/>
      <c r="D13" s="557">
        <f t="shared" si="0"/>
        <v>17311</v>
      </c>
      <c r="E13" s="508">
        <v>19400</v>
      </c>
      <c r="F13" s="557">
        <f t="shared" si="1"/>
        <v>19400</v>
      </c>
    </row>
    <row r="14" spans="1:6" ht="13.7" customHeight="1" x14ac:dyDescent="0.2">
      <c r="A14" s="541" t="s">
        <v>471</v>
      </c>
      <c r="B14" s="556">
        <f>SUM('Revenues 9-14'!C7:D7,'Revenues 9-14'!F7:H7)</f>
        <v>14808</v>
      </c>
      <c r="C14" s="508"/>
      <c r="D14" s="557">
        <f t="shared" si="0"/>
        <v>14808</v>
      </c>
      <c r="E14" s="508">
        <v>16000</v>
      </c>
      <c r="F14" s="557">
        <f t="shared" si="1"/>
        <v>16000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83575</v>
      </c>
      <c r="C16" s="508"/>
      <c r="D16" s="557">
        <f t="shared" si="0"/>
        <v>83575</v>
      </c>
      <c r="E16" s="508">
        <v>82000</v>
      </c>
      <c r="F16" s="557">
        <f t="shared" si="1"/>
        <v>82000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2144666</v>
      </c>
      <c r="C19" s="558">
        <f>SUM(C4:C18)</f>
        <v>0</v>
      </c>
      <c r="D19" s="558">
        <f>SUM(D4:D18)</f>
        <v>2144666</v>
      </c>
      <c r="E19" s="558">
        <f>SUM(E4:E18)</f>
        <v>2253863</v>
      </c>
      <c r="F19" s="558">
        <f>SUM(F4:F18)</f>
        <v>2253863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25" zoomScaleNormal="125" workbookViewId="0">
      <selection activeCell="A2" sqref="A2:F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69" t="s">
        <v>1990</v>
      </c>
      <c r="D2" s="1569" t="s">
        <v>1991</v>
      </c>
      <c r="E2" s="1569" t="s">
        <v>1992</v>
      </c>
      <c r="F2" s="1569"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4">
        <f>SUM(C4+D4)-E4</f>
        <v>0</v>
      </c>
    </row>
    <row r="5" spans="1:7" ht="13.5" thickTop="1" x14ac:dyDescent="0.2">
      <c r="A5" s="2348" t="s">
        <v>1300</v>
      </c>
      <c r="B5" s="2333"/>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9" t="s">
        <v>716</v>
      </c>
      <c r="B15" s="2331"/>
      <c r="C15" s="1544">
        <f>SUM(C6:C14)</f>
        <v>0</v>
      </c>
      <c r="D15" s="1544">
        <f>SUM(D6:D14)</f>
        <v>0</v>
      </c>
      <c r="E15" s="1544">
        <f>SUM(E6:E14)</f>
        <v>0</v>
      </c>
      <c r="F15" s="1544">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5"/>
      <c r="D17" s="508"/>
      <c r="E17" s="1545"/>
      <c r="F17" s="1544">
        <f>SUM(C17+D17)-E17</f>
        <v>0</v>
      </c>
    </row>
    <row r="18" spans="1:11" ht="12.75" customHeight="1" thickTop="1" thickBot="1" x14ac:dyDescent="0.25">
      <c r="A18" s="2323" t="s">
        <v>7</v>
      </c>
      <c r="B18" s="2324"/>
      <c r="C18" s="1545"/>
      <c r="D18" s="508"/>
      <c r="E18" s="1545"/>
      <c r="F18" s="1544">
        <f>SUM(C18+D18)-E18</f>
        <v>0</v>
      </c>
    </row>
    <row r="19" spans="1:11" ht="12.75" customHeight="1" thickTop="1" thickBot="1" x14ac:dyDescent="0.25">
      <c r="A19" s="2323" t="s">
        <v>447</v>
      </c>
      <c r="B19" s="2324"/>
      <c r="C19" s="1545"/>
      <c r="D19" s="508"/>
      <c r="E19" s="1545"/>
      <c r="F19" s="1544">
        <f>SUM(C19+D19)-E19</f>
        <v>0</v>
      </c>
    </row>
    <row r="20" spans="1:11" ht="12.75" customHeight="1" thickTop="1" thickBot="1" x14ac:dyDescent="0.25">
      <c r="A20" s="2328" t="s">
        <v>516</v>
      </c>
      <c r="B20" s="2329"/>
      <c r="C20" s="1545"/>
      <c r="D20" s="508"/>
      <c r="E20" s="1545"/>
      <c r="F20" s="1544">
        <f>SUM(C20+D20)-E20</f>
        <v>0</v>
      </c>
    </row>
    <row r="21" spans="1:11" ht="14.25" thickTop="1" thickBot="1" x14ac:dyDescent="0.25">
      <c r="A21" s="2330" t="s">
        <v>717</v>
      </c>
      <c r="B21" s="2331"/>
      <c r="C21" s="1544">
        <f>SUM(C17:C20)</f>
        <v>0</v>
      </c>
      <c r="D21" s="1544">
        <f>SUM(D17:D20)</f>
        <v>0</v>
      </c>
      <c r="E21" s="1544">
        <f>SUM(E17:E20)</f>
        <v>0</v>
      </c>
      <c r="F21" s="1544">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4">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4">
        <f>SUM(C25+D25)-E25</f>
        <v>0</v>
      </c>
      <c r="G25" s="677"/>
    </row>
    <row r="26" spans="1:11" ht="13.5" thickTop="1" x14ac:dyDescent="0.2">
      <c r="A26" s="2337" t="s">
        <v>743</v>
      </c>
      <c r="B26" s="2333"/>
      <c r="C26" s="1546"/>
      <c r="D26" s="1546"/>
      <c r="E26" s="1546"/>
      <c r="F26" s="1547"/>
    </row>
    <row r="27" spans="1:11" ht="13.5" thickBot="1" x14ac:dyDescent="0.25">
      <c r="A27" s="2330" t="s">
        <v>1237</v>
      </c>
      <c r="B27" s="2338"/>
      <c r="C27" s="508"/>
      <c r="D27" s="508"/>
      <c r="E27" s="508"/>
      <c r="F27" s="1544">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37817</v>
      </c>
      <c r="C31" s="1092">
        <v>1002600</v>
      </c>
      <c r="D31" s="1550">
        <v>4</v>
      </c>
      <c r="E31" s="1092">
        <v>1002600</v>
      </c>
      <c r="F31" s="1092"/>
      <c r="G31" s="1092"/>
      <c r="H31" s="1092"/>
      <c r="I31" s="1093">
        <f>((E31+F31)-H31)+G31</f>
        <v>1002600</v>
      </c>
      <c r="J31" s="1092">
        <f>1002600-920245</f>
        <v>82355</v>
      </c>
      <c r="K31" s="117"/>
    </row>
    <row r="32" spans="1:11" ht="12" customHeight="1" x14ac:dyDescent="0.2">
      <c r="A32" s="1094" t="s">
        <v>2118</v>
      </c>
      <c r="B32" s="650">
        <v>40269</v>
      </c>
      <c r="C32" s="1092">
        <v>2790000</v>
      </c>
      <c r="D32" s="1550" t="s">
        <v>2119</v>
      </c>
      <c r="E32" s="1092">
        <v>2525000</v>
      </c>
      <c r="F32" s="1092"/>
      <c r="G32" s="1092"/>
      <c r="H32" s="1092">
        <v>2120000</v>
      </c>
      <c r="I32" s="1093">
        <f>((E32+F32)-H32)+G32</f>
        <v>405000</v>
      </c>
      <c r="J32" s="1092">
        <f>405000-11456</f>
        <v>393544</v>
      </c>
      <c r="K32" s="117"/>
    </row>
    <row r="33" spans="1:11" ht="12" customHeight="1" x14ac:dyDescent="0.2">
      <c r="A33" s="1094" t="s">
        <v>2120</v>
      </c>
      <c r="B33" s="650">
        <v>42159</v>
      </c>
      <c r="C33" s="1092">
        <v>600700</v>
      </c>
      <c r="D33" s="1550">
        <v>1</v>
      </c>
      <c r="E33" s="1092">
        <v>600700</v>
      </c>
      <c r="F33" s="1092"/>
      <c r="G33" s="1092"/>
      <c r="H33" s="1092">
        <v>184800</v>
      </c>
      <c r="I33" s="1093">
        <f t="shared" ref="I33:I48" si="1">((E33+F33)-H33)+G33</f>
        <v>415900</v>
      </c>
      <c r="J33" s="1092">
        <v>415900</v>
      </c>
      <c r="K33" s="117"/>
    </row>
    <row r="34" spans="1:11" ht="12" customHeight="1" x14ac:dyDescent="0.2">
      <c r="A34" s="1094" t="s">
        <v>2121</v>
      </c>
      <c r="B34" s="650">
        <v>42703</v>
      </c>
      <c r="C34" s="1092">
        <v>2135000</v>
      </c>
      <c r="D34" s="1550">
        <v>3</v>
      </c>
      <c r="E34" s="1092"/>
      <c r="F34" s="1092">
        <v>2135000</v>
      </c>
      <c r="G34" s="1092"/>
      <c r="H34" s="1092"/>
      <c r="I34" s="1093">
        <f t="shared" si="1"/>
        <v>2135000</v>
      </c>
      <c r="J34" s="1092">
        <v>2135000</v>
      </c>
      <c r="K34" s="116"/>
    </row>
    <row r="35" spans="1:11" ht="12" customHeight="1" x14ac:dyDescent="0.2">
      <c r="A35" s="1094" t="s">
        <v>2122</v>
      </c>
      <c r="B35" s="650">
        <v>42915</v>
      </c>
      <c r="C35" s="1095">
        <v>662300</v>
      </c>
      <c r="D35" s="1550">
        <v>1</v>
      </c>
      <c r="E35" s="1095"/>
      <c r="F35" s="1095">
        <v>662300</v>
      </c>
      <c r="G35" s="1095"/>
      <c r="H35" s="1095"/>
      <c r="I35" s="1093">
        <f t="shared" si="1"/>
        <v>662300</v>
      </c>
      <c r="J35" s="1095">
        <v>662300</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7190600</v>
      </c>
      <c r="D49" s="1549"/>
      <c r="E49" s="1093">
        <f t="shared" ref="E49:J49" si="2">SUM(E31:E48)</f>
        <v>4128300</v>
      </c>
      <c r="F49" s="1093">
        <f t="shared" si="2"/>
        <v>2797300</v>
      </c>
      <c r="G49" s="1093">
        <f t="shared" si="2"/>
        <v>0</v>
      </c>
      <c r="H49" s="1093">
        <f t="shared" si="2"/>
        <v>2304800</v>
      </c>
      <c r="I49" s="1093">
        <f t="shared" si="2"/>
        <v>4620800</v>
      </c>
      <c r="J49" s="1093">
        <f t="shared" si="2"/>
        <v>3689099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F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5" t="s">
        <v>1055</v>
      </c>
      <c r="G2" s="1826" t="s">
        <v>100</v>
      </c>
      <c r="H2" s="1826" t="s">
        <v>471</v>
      </c>
      <c r="I2" s="1826" t="s">
        <v>1354</v>
      </c>
      <c r="J2" s="1826" t="s">
        <v>1000</v>
      </c>
      <c r="K2" s="1826" t="s">
        <v>144</v>
      </c>
    </row>
    <row r="3" spans="1:11" x14ac:dyDescent="0.2">
      <c r="A3" s="2377" t="s">
        <v>1998</v>
      </c>
      <c r="B3" s="2378"/>
      <c r="C3" s="2378"/>
      <c r="D3" s="2378"/>
      <c r="E3" s="2379"/>
      <c r="F3" s="254"/>
      <c r="G3" s="559"/>
      <c r="H3" s="559"/>
      <c r="I3" s="559"/>
      <c r="J3" s="1205">
        <v>208196</v>
      </c>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f>'Revenues 9-14'!C7</f>
        <v>14808</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f>'Revenues 9-14'!C101</f>
        <v>2250</v>
      </c>
    </row>
    <row r="8" spans="1:11" x14ac:dyDescent="0.2">
      <c r="A8" s="643" t="s">
        <v>401</v>
      </c>
      <c r="B8" s="1830"/>
      <c r="C8" s="1830"/>
      <c r="D8" s="1830"/>
      <c r="E8" s="1831"/>
      <c r="F8" s="1139" t="s">
        <v>995</v>
      </c>
      <c r="G8" s="564"/>
      <c r="H8" s="564"/>
      <c r="I8" s="564"/>
      <c r="J8" s="1205">
        <f>'Revenues 9-14'!H103</f>
        <v>140535</v>
      </c>
      <c r="K8" s="1183"/>
    </row>
    <row r="9" spans="1:11" x14ac:dyDescent="0.2">
      <c r="A9" s="643" t="s">
        <v>144</v>
      </c>
      <c r="B9" s="1830"/>
      <c r="C9" s="1830"/>
      <c r="D9" s="1830"/>
      <c r="E9" s="1831"/>
      <c r="F9" s="255" t="s">
        <v>997</v>
      </c>
      <c r="G9" s="564"/>
      <c r="H9" s="565"/>
      <c r="I9" s="565"/>
      <c r="J9" s="1203"/>
      <c r="K9" s="1205">
        <f>'Revenues 9-14'!C147</f>
        <v>3515</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14808</v>
      </c>
      <c r="I12" s="560">
        <f>SUM(I5:I11)</f>
        <v>0</v>
      </c>
      <c r="J12" s="560">
        <f>SUM(J5:J11)</f>
        <v>140535</v>
      </c>
      <c r="K12" s="560">
        <f>SUM(K5:K11)</f>
        <v>5765</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f>H5</f>
        <v>14808</v>
      </c>
      <c r="I14" s="565"/>
      <c r="J14" s="1173"/>
      <c r="K14" s="1205">
        <f>K12</f>
        <v>5765</v>
      </c>
    </row>
    <row r="15" spans="1:11" x14ac:dyDescent="0.2">
      <c r="A15" s="2356" t="s">
        <v>5</v>
      </c>
      <c r="B15" s="2356"/>
      <c r="C15" s="2356"/>
      <c r="D15" s="2356"/>
      <c r="E15" s="2357"/>
      <c r="F15" s="256" t="s">
        <v>999</v>
      </c>
      <c r="G15" s="565"/>
      <c r="H15" s="559"/>
      <c r="I15" s="559"/>
      <c r="J15" s="1205">
        <f>'Expenditures 15-22'!K294</f>
        <v>149129</v>
      </c>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14808</v>
      </c>
      <c r="I23" s="560">
        <f>SUM(I14:I16,I21,I22)</f>
        <v>0</v>
      </c>
      <c r="J23" s="560">
        <f>SUM(J14:J16,J21,J22)</f>
        <v>149129</v>
      </c>
      <c r="K23" s="560">
        <f>SUM(K14:K16,K21,K22)</f>
        <v>5765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199602</v>
      </c>
      <c r="K24" s="1207">
        <f>SUM(K3,K12)-K23</f>
        <v>0</v>
      </c>
    </row>
    <row r="25" spans="1:11" ht="13.5" thickTop="1" x14ac:dyDescent="0.2">
      <c r="A25" s="1193" t="s">
        <v>485</v>
      </c>
      <c r="B25" s="1179"/>
      <c r="C25" s="1179"/>
      <c r="D25" s="1179"/>
      <c r="E25" s="1180"/>
      <c r="F25" s="1178">
        <v>714</v>
      </c>
      <c r="G25" s="1208"/>
      <c r="H25" s="1208"/>
      <c r="I25" s="1208"/>
      <c r="J25" s="1206">
        <v>199602</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8" t="s">
        <v>1839</v>
      </c>
      <c r="B33" s="112"/>
      <c r="C33" s="112"/>
      <c r="D33" s="112"/>
      <c r="E33" s="112"/>
      <c r="F33" s="112"/>
      <c r="G33" s="569"/>
      <c r="H33" s="2363"/>
      <c r="I33" s="2362"/>
      <c r="J33" s="2362"/>
      <c r="K33" s="236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F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19253</v>
      </c>
      <c r="D5" s="634"/>
      <c r="E5" s="634"/>
      <c r="F5" s="1057">
        <f>(C5+D5)-E5</f>
        <v>19253</v>
      </c>
      <c r="G5" s="630"/>
      <c r="H5" s="636"/>
      <c r="I5" s="636"/>
      <c r="J5" s="636"/>
      <c r="K5" s="641"/>
      <c r="L5" s="1056">
        <f>F5-K5</f>
        <v>19253</v>
      </c>
    </row>
    <row r="6" spans="1:14" ht="14.25" thickTop="1" thickBot="1" x14ac:dyDescent="0.25">
      <c r="A6" s="643" t="s">
        <v>1307</v>
      </c>
      <c r="B6" s="284">
        <v>222</v>
      </c>
      <c r="C6" s="571">
        <v>33282</v>
      </c>
      <c r="D6" s="571"/>
      <c r="E6" s="571"/>
      <c r="F6" s="1057">
        <f>(C6+D6)-E6</f>
        <v>33282</v>
      </c>
      <c r="G6" s="630">
        <v>50</v>
      </c>
      <c r="H6" s="571">
        <v>26736</v>
      </c>
      <c r="I6" s="571">
        <v>700</v>
      </c>
      <c r="J6" s="571"/>
      <c r="K6" s="1056">
        <f>(H6+I6)-J6</f>
        <v>27436</v>
      </c>
      <c r="L6" s="1056">
        <f>F6-K6</f>
        <v>5846</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8543030</v>
      </c>
      <c r="D8" s="635">
        <v>122426</v>
      </c>
      <c r="E8" s="635"/>
      <c r="F8" s="1057">
        <f>(C8+D8)-E8</f>
        <v>8665456</v>
      </c>
      <c r="G8" s="631">
        <v>50</v>
      </c>
      <c r="H8" s="571">
        <v>2952330</v>
      </c>
      <c r="I8" s="571">
        <v>156378</v>
      </c>
      <c r="J8" s="571"/>
      <c r="K8" s="1056">
        <f>(H8+I8)-J8</f>
        <v>3108708</v>
      </c>
      <c r="L8" s="1056">
        <f>F8-K8</f>
        <v>5556748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1003867</v>
      </c>
      <c r="D12" s="635">
        <v>35707</v>
      </c>
      <c r="E12" s="635"/>
      <c r="F12" s="1057">
        <f>(C12+D12)-E12</f>
        <v>1039574</v>
      </c>
      <c r="G12" s="631">
        <v>10</v>
      </c>
      <c r="H12" s="571">
        <v>780316</v>
      </c>
      <c r="I12" s="571">
        <v>45003</v>
      </c>
      <c r="J12" s="571"/>
      <c r="K12" s="1056">
        <f>(H12+I12)-J12</f>
        <v>825319</v>
      </c>
      <c r="L12" s="1056">
        <f>F12-K12</f>
        <v>214255</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9599432</v>
      </c>
      <c r="D16" s="637">
        <f>SUM(D3,D5:D6,D8:D10,D12:D15)</f>
        <v>158133</v>
      </c>
      <c r="E16" s="637">
        <f>SUM(E3,E5:E6,E8:E10,E12:E15)</f>
        <v>0</v>
      </c>
      <c r="F16" s="637">
        <f>SUM(F3,F5:F6,F8:F10,F12:F15)</f>
        <v>9757565</v>
      </c>
      <c r="G16" s="631"/>
      <c r="H16" s="637">
        <f>SUM(H3,H6,H8:H10,H12:H14,)</f>
        <v>3759382</v>
      </c>
      <c r="I16" s="637">
        <f>SUM(I3,I6,I8:I10,I12:I14,)</f>
        <v>202081</v>
      </c>
      <c r="J16" s="637">
        <f>SUM(J3,J6,J8:J10,J12:J14,)</f>
        <v>0</v>
      </c>
      <c r="K16" s="1057">
        <f>(H16+I16)-J16</f>
        <v>3961463</v>
      </c>
      <c r="L16" s="1057">
        <f>F16-K16</f>
        <v>5796102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202081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F2"/>
      <selection pane="bottomLeft" activeCell="A2" sqref="A2:F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2975956</v>
      </c>
      <c r="G8" s="355"/>
    </row>
    <row r="9" spans="1:7" ht="12" customHeight="1" x14ac:dyDescent="0.2">
      <c r="A9" s="357" t="s">
        <v>528</v>
      </c>
      <c r="B9" s="934" t="s">
        <v>1805</v>
      </c>
      <c r="C9" s="356"/>
      <c r="D9" s="357" t="s">
        <v>580</v>
      </c>
      <c r="E9" s="575"/>
      <c r="F9" s="936">
        <f>'Expenditures 15-22'!K150</f>
        <v>276074</v>
      </c>
      <c r="G9" s="937"/>
    </row>
    <row r="10" spans="1:7" ht="12" customHeight="1" x14ac:dyDescent="0.2">
      <c r="A10" s="357" t="s">
        <v>578</v>
      </c>
      <c r="B10" s="934" t="s">
        <v>1806</v>
      </c>
      <c r="C10" s="356"/>
      <c r="D10" s="357" t="s">
        <v>580</v>
      </c>
      <c r="E10" s="575"/>
      <c r="F10" s="936">
        <f>'Expenditures 15-22'!K168</f>
        <v>2695054</v>
      </c>
      <c r="G10" s="937"/>
    </row>
    <row r="11" spans="1:7" ht="12" customHeight="1" x14ac:dyDescent="0.2">
      <c r="A11" s="357" t="s">
        <v>529</v>
      </c>
      <c r="B11" s="934" t="s">
        <v>1807</v>
      </c>
      <c r="C11" s="356"/>
      <c r="D11" s="357" t="s">
        <v>580</v>
      </c>
      <c r="E11" s="575"/>
      <c r="F11" s="936">
        <f>'Expenditures 15-22'!K204</f>
        <v>396174</v>
      </c>
      <c r="G11" s="937"/>
    </row>
    <row r="12" spans="1:7" ht="12" customHeight="1" x14ac:dyDescent="0.2">
      <c r="A12" s="357" t="s">
        <v>530</v>
      </c>
      <c r="B12" s="934" t="s">
        <v>1808</v>
      </c>
      <c r="C12" s="356"/>
      <c r="D12" s="357" t="s">
        <v>580</v>
      </c>
      <c r="E12" s="575"/>
      <c r="F12" s="936">
        <f>'Expenditures 15-22'!K288</f>
        <v>129499</v>
      </c>
      <c r="G12" s="937"/>
    </row>
    <row r="13" spans="1:7" ht="12" customHeight="1" x14ac:dyDescent="0.2">
      <c r="A13" s="357" t="s">
        <v>112</v>
      </c>
      <c r="B13" s="934" t="s">
        <v>1809</v>
      </c>
      <c r="C13" s="356"/>
      <c r="D13" s="357" t="s">
        <v>580</v>
      </c>
      <c r="E13" s="575"/>
      <c r="F13" s="936">
        <f>'Expenditures 15-22'!K331</f>
        <v>446098</v>
      </c>
      <c r="G13" s="938"/>
    </row>
    <row r="14" spans="1:7" ht="12" customHeight="1" thickBot="1" x14ac:dyDescent="0.25">
      <c r="A14" s="939"/>
      <c r="B14" s="576"/>
      <c r="C14" s="577"/>
      <c r="D14" s="994" t="s">
        <v>580</v>
      </c>
      <c r="E14" s="588" t="s">
        <v>1112</v>
      </c>
      <c r="F14" s="940">
        <f>SUM(F8:F13)</f>
        <v>6918855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6970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80127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27074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145269</v>
      </c>
      <c r="G53" s="355"/>
    </row>
    <row r="54" spans="1:7" ht="12" customHeight="1" x14ac:dyDescent="0.2">
      <c r="A54" s="357" t="s">
        <v>527</v>
      </c>
      <c r="B54" s="357" t="s">
        <v>1817</v>
      </c>
      <c r="C54" s="955" t="s">
        <v>1138</v>
      </c>
      <c r="D54" s="951" t="s">
        <v>1278</v>
      </c>
      <c r="E54" s="575"/>
      <c r="F54" s="1098">
        <f>'Expenditures 15-22'!G114</f>
        <v>9003</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2304800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3272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4409</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2580924</v>
      </c>
      <c r="G75" s="355"/>
    </row>
    <row r="76" spans="1:8" s="961" customFormat="1" ht="12" customHeight="1" thickTop="1" thickBot="1" x14ac:dyDescent="0.25">
      <c r="A76" s="581"/>
      <c r="B76" s="579"/>
      <c r="C76" s="580"/>
      <c r="D76" s="960" t="s">
        <v>1792</v>
      </c>
      <c r="E76" s="591"/>
      <c r="F76" s="1104">
        <f>(F14-F75)</f>
        <v>4337931</v>
      </c>
      <c r="G76" s="357"/>
    </row>
    <row r="77" spans="1:8" s="961" customFormat="1" ht="12" customHeight="1" thickTop="1" x14ac:dyDescent="0.2">
      <c r="A77" s="582"/>
      <c r="B77" s="579"/>
      <c r="C77" s="580"/>
      <c r="D77" s="960" t="s">
        <v>2029</v>
      </c>
      <c r="E77" s="591"/>
      <c r="F77" s="1565">
        <v>333.18</v>
      </c>
      <c r="G77" s="358"/>
      <c r="H77" s="357"/>
    </row>
    <row r="78" spans="1:8" s="961" customFormat="1" ht="12" customHeight="1" thickBot="1" x14ac:dyDescent="0.25">
      <c r="A78" s="583"/>
      <c r="B78" s="579"/>
      <c r="C78" s="580"/>
      <c r="D78" s="960" t="s">
        <v>1859</v>
      </c>
      <c r="E78" s="591" t="s">
        <v>1112</v>
      </c>
      <c r="F78" s="1105">
        <f>IF(F77&gt;0,F76/F77," Complete Line 77")</f>
        <v>13019.782099765893</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8519</v>
      </c>
      <c r="G93" s="969"/>
    </row>
    <row r="94" spans="1:7" ht="12" customHeight="1" x14ac:dyDescent="0.2">
      <c r="A94" s="970" t="s">
        <v>146</v>
      </c>
      <c r="B94" s="970" t="s">
        <v>182</v>
      </c>
      <c r="C94" s="967">
        <v>1700</v>
      </c>
      <c r="D94" s="976" t="str">
        <f>'Revenues 9-14'!A82</f>
        <v>Total District/School Activity Income</v>
      </c>
      <c r="E94" s="383"/>
      <c r="F94" s="1063">
        <f>SUM('Revenues 9-14'!C82,'Revenues 9-14'!D82)</f>
        <v>30266</v>
      </c>
      <c r="G94" s="969"/>
    </row>
    <row r="95" spans="1:7" ht="12" customHeight="1" x14ac:dyDescent="0.2">
      <c r="A95" s="970" t="s">
        <v>527</v>
      </c>
      <c r="B95" s="970" t="s">
        <v>183</v>
      </c>
      <c r="C95" s="967">
        <f>'Revenues 9-14'!B84</f>
        <v>1811</v>
      </c>
      <c r="D95" s="968" t="str">
        <f>'Revenues 9-14'!A84</f>
        <v>Rentals - Regular Textbooks</v>
      </c>
      <c r="E95" s="383"/>
      <c r="F95" s="1063">
        <f>'Revenues 9-14'!C84</f>
        <v>7301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1740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37499</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20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117058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1125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3515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172167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195126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202314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23280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9776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17722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13003</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840431</v>
      </c>
    </row>
    <row r="176" spans="1:7" ht="12" customHeight="1" x14ac:dyDescent="0.2">
      <c r="A176" s="584"/>
      <c r="B176" s="585"/>
      <c r="C176" s="586"/>
      <c r="D176" s="992" t="s">
        <v>1856</v>
      </c>
      <c r="E176" s="1046"/>
      <c r="F176" s="1108">
        <f>'PCTC-OEPP 28-29'!F76-F175</f>
        <v>3497500</v>
      </c>
    </row>
    <row r="177" spans="1:7" ht="12" customHeight="1" x14ac:dyDescent="0.2">
      <c r="A177" s="584"/>
      <c r="B177" s="585"/>
      <c r="C177" s="586"/>
      <c r="D177" s="992" t="s">
        <v>2013</v>
      </c>
      <c r="E177" s="1046"/>
      <c r="F177" s="1108">
        <f>'Cap Outlay Deprec 27'!I18</f>
        <v>202081</v>
      </c>
    </row>
    <row r="178" spans="1:7" ht="12" customHeight="1" x14ac:dyDescent="0.2">
      <c r="A178" s="584"/>
      <c r="B178" s="585"/>
      <c r="C178" s="586"/>
      <c r="D178" s="992" t="s">
        <v>1858</v>
      </c>
      <c r="E178" s="1046"/>
      <c r="F178" s="1108">
        <f>F176+F177</f>
        <v>3699581</v>
      </c>
    </row>
    <row r="179" spans="1:7" ht="12" customHeight="1" x14ac:dyDescent="0.2">
      <c r="A179" s="584"/>
      <c r="B179" s="587"/>
      <c r="C179" s="586"/>
      <c r="D179" s="992" t="s">
        <v>2014</v>
      </c>
      <c r="E179" s="1046"/>
      <c r="F179" s="1109">
        <f>'PCTC-OEPP 28-29'!F77</f>
        <v>333.18</v>
      </c>
      <c r="G179" s="68"/>
    </row>
    <row r="180" spans="1:7" ht="12" customHeight="1" thickBot="1" x14ac:dyDescent="0.25">
      <c r="A180" s="584"/>
      <c r="B180" s="587"/>
      <c r="C180" s="586"/>
      <c r="D180" s="992" t="s">
        <v>1935</v>
      </c>
      <c r="E180" s="1046" t="s">
        <v>1936</v>
      </c>
      <c r="F180" s="1110">
        <f>F178/F179</f>
        <v>11103.850771354822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F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'Expenditures 15-22'!F63</f>
        <v>134975</v>
      </c>
      <c r="F10" s="856"/>
      <c r="G10" s="1111"/>
      <c r="H10" s="215"/>
      <c r="I10" s="215"/>
    </row>
    <row r="11" spans="1:9" s="2" customFormat="1" ht="22.5" customHeight="1" x14ac:dyDescent="0.2">
      <c r="A11" s="2406" t="s">
        <v>2091</v>
      </c>
      <c r="B11" s="2407"/>
      <c r="C11" s="2407"/>
      <c r="D11" s="2408"/>
      <c r="E11" s="1994">
        <v>19638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2067574</v>
      </c>
      <c r="F19" s="763"/>
      <c r="G19" s="765">
        <f>'Expenditures 15-22'!K33-SUM('Expenditures 15-22'!G33,'Expenditures 15-22'!I33)+'Expenditures 15-22'!D223</f>
        <v>2067574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104442</v>
      </c>
      <c r="F21" s="763"/>
      <c r="G21" s="765">
        <f>'Expenditures 15-22'!K42-SUM('Expenditures 15-22'!G42,'Expenditures 15-22'!I42)+'Expenditures 15-22'!K120-SUM('Expenditures 15-22'!G120,'Expenditures 15-22'!I120)+'Expenditures 15-22'!K174-SUM('Expenditures 15-22'!G174,'Expenditures 15-22'!I174)+'Expenditures 15-22'!D232</f>
        <v>104442</v>
      </c>
      <c r="H21" s="285"/>
      <c r="I21" s="215"/>
    </row>
    <row r="22" spans="1:9" s="2" customFormat="1" ht="12" customHeight="1" x14ac:dyDescent="0.2">
      <c r="A22" s="762" t="s">
        <v>644</v>
      </c>
      <c r="B22" s="758"/>
      <c r="C22" s="757">
        <v>2200</v>
      </c>
      <c r="D22" s="763"/>
      <c r="E22" s="764">
        <f>'Expenditures 15-22'!K47-SUM('Expenditures 15-22'!G47,'Expenditures 15-22'!I47)+'Expenditures 15-22'!D237</f>
        <v>68984</v>
      </c>
      <c r="F22" s="763"/>
      <c r="G22" s="765">
        <f>'Expenditures 15-22'!K47-SUM('Expenditures 15-22'!G47,'Expenditures 15-22'!I47)+'Expenditures 15-22'!D237</f>
        <v>68984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660273</v>
      </c>
      <c r="F23" s="763"/>
      <c r="G23" s="764">
        <f>'Expenditures 15-22'!K53-SUM('Expenditures 15-22'!G53,'Expenditures 15-22'!I53)+'Expenditures 15-22'!D251+'Expenditures 15-22'!K323-SUM('Expenditures 15-22'!G323,'Expenditures 15-22'!I323)</f>
        <v>660273</v>
      </c>
      <c r="H23" s="285"/>
      <c r="I23" s="215"/>
    </row>
    <row r="24" spans="1:9" s="2" customFormat="1" ht="12" customHeight="1" x14ac:dyDescent="0.2">
      <c r="A24" s="762" t="s">
        <v>646</v>
      </c>
      <c r="B24" s="758"/>
      <c r="C24" s="757">
        <v>2400</v>
      </c>
      <c r="D24" s="763"/>
      <c r="E24" s="764">
        <f>'Expenditures 15-22'!K57-SUM('Expenditures 15-22'!G57,'Expenditures 15-22'!I57)+'Expenditures 15-22'!D255</f>
        <v>163310</v>
      </c>
      <c r="F24" s="763"/>
      <c r="G24" s="765">
        <f>'Expenditures 15-22'!K57-SUM('Expenditures 15-22'!G57,'Expenditures 15-22'!I57)+'Expenditures 15-22'!D255</f>
        <v>163310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41351</v>
      </c>
      <c r="E27" s="764">
        <f>E8</f>
        <v>0</v>
      </c>
      <c r="F27" s="764">
        <f>'Expenditures 15-22'!K60-SUM('Expenditures 15-22'!G60,'Expenditures 15-22'!I60)+'Expenditures 15-22'!D258-E8</f>
        <v>41351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298866</v>
      </c>
      <c r="F28" s="767">
        <f>'Expenditures 15-22'!K61-SUM('Expenditures 15-22'!G61,'Expenditures 15-22'!I61)+'Expenditures 15-22'!K124-SUM('Expenditures 15-22'!G124,'Expenditures 15-22'!I124)+'Expenditures 15-22'!D260-E9</f>
        <v>298866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396174</v>
      </c>
      <c r="F29" s="763"/>
      <c r="G29" s="765">
        <f>'Expenditures 15-22'!K62-SUM('Expenditures 15-22'!G62,'Expenditures 15-22'!I62)+'Expenditures 15-22'!K125-SUM('Expenditures 15-22'!G125,'Expenditures 15-22'!I125)+'Expenditures 15-22'!K176-SUM('Expenditures 15-22'!G176,'Expenditures 15-22'!I176)+'Expenditures 15-22'!D261</f>
        <v>396174</v>
      </c>
      <c r="H29" s="391"/>
    </row>
    <row r="30" spans="1:9" ht="12" customHeight="1" x14ac:dyDescent="0.2">
      <c r="A30" s="762" t="s">
        <v>106</v>
      </c>
      <c r="B30" s="760"/>
      <c r="C30" s="757">
        <v>2560</v>
      </c>
      <c r="D30" s="763"/>
      <c r="E30" s="764">
        <f>'Expenditures 15-22'!K63-SUM('Expenditures 15-22'!G63,'Expenditures 15-22'!I63)+'Expenditures 15-22'!D262-E10</f>
        <v>66554</v>
      </c>
      <c r="F30" s="763"/>
      <c r="G30" s="764">
        <f>'Expenditures 15-22'!K63-SUM('Expenditures 15-22'!G63,'Expenditures 15-22'!I63)+'Expenditures 15-22'!D262-E10</f>
        <v>66554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35543</v>
      </c>
      <c r="E37" s="764">
        <f>E14</f>
        <v>0</v>
      </c>
      <c r="F37" s="764">
        <f>'Expenditures 15-22'!K71-SUM('Expenditures 15-22'!G71,'Expenditures 15-22'!I71)+'Expenditures 15-22'!D270-E14</f>
        <v>35543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31483</v>
      </c>
      <c r="F39" s="763"/>
      <c r="G39" s="764">
        <f>'Expenditures 15-22'!K75-SUM('Expenditures 15-22'!G75,'Expenditures 15-22'!I75)+'Expenditures 15-22'!K130-SUM('Expenditures 15-22'!G130,'Expenditures 15-22'!I130)+'Expenditures 15-22'!K179-SUM('Expenditures 15-22'!G179,'Expenditures 15-22'!I179)+'Expenditures 15-22'!D274</f>
        <v>31483</v>
      </c>
    </row>
    <row r="40" spans="1:7" ht="12" customHeight="1" x14ac:dyDescent="0.2">
      <c r="A40" s="779" t="s">
        <v>162</v>
      </c>
      <c r="B40" s="780"/>
      <c r="C40" s="781"/>
      <c r="D40" s="767">
        <f>SUM(D19:D39)</f>
        <v>76894</v>
      </c>
      <c r="E40" s="767">
        <f>SUM(E19:E39)</f>
        <v>3857660</v>
      </c>
      <c r="F40" s="767">
        <f>SUM(F19:F39)</f>
        <v>375760</v>
      </c>
      <c r="G40" s="767">
        <f>SUM(G19:G39)</f>
        <v>3558794</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76894</v>
      </c>
      <c r="F42" s="772" t="s">
        <v>553</v>
      </c>
      <c r="G42" s="768">
        <f>F40</f>
        <v>375760</v>
      </c>
    </row>
    <row r="43" spans="1:7" ht="12" customHeight="1" x14ac:dyDescent="0.2">
      <c r="A43" s="285"/>
      <c r="B43" s="215"/>
      <c r="C43" s="286"/>
      <c r="D43" s="772" t="s">
        <v>552</v>
      </c>
      <c r="E43" s="768">
        <f>E40</f>
        <v>3857660</v>
      </c>
      <c r="F43" s="772" t="s">
        <v>552</v>
      </c>
      <c r="G43" s="768">
        <f>G40</f>
        <v>3558794</v>
      </c>
    </row>
    <row r="44" spans="1:7" ht="12" customHeight="1" x14ac:dyDescent="0.2">
      <c r="A44" s="285"/>
      <c r="B44" s="215"/>
      <c r="C44" s="215"/>
      <c r="D44" s="782" t="s">
        <v>1165</v>
      </c>
      <c r="E44" s="783">
        <f>(E42/E43)</f>
        <v>1.9932809008569963E-2</v>
      </c>
      <c r="F44" s="782" t="s">
        <v>1165</v>
      </c>
      <c r="G44" s="783">
        <f>(G42/G43)</f>
        <v>0.10558633065021465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activeCell="A2" sqref="A2:F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Griggsville-Perry CUSD 4</v>
      </c>
      <c r="C6" s="2415"/>
      <c r="D6" s="2415"/>
      <c r="E6" s="1924"/>
    </row>
    <row r="7" spans="1:7" ht="11.25" customHeight="1" x14ac:dyDescent="0.25">
      <c r="A7" s="1923"/>
      <c r="B7" s="2416">
        <f>COVER!A13</f>
        <v>1075004026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c r="C26" s="1934"/>
      <c r="D26" s="1937"/>
      <c r="E26" s="1936"/>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t="s">
        <v>2096</v>
      </c>
      <c r="C32" s="1934" t="s">
        <v>2096</v>
      </c>
      <c r="D32" s="1937" t="s">
        <v>2096</v>
      </c>
      <c r="E32" s="1936" t="s">
        <v>2114</v>
      </c>
    </row>
    <row r="33" spans="1:5" ht="12" customHeight="1" x14ac:dyDescent="0.2">
      <c r="A33" s="1933" t="s">
        <v>1931</v>
      </c>
      <c r="B33" s="1934" t="s">
        <v>2096</v>
      </c>
      <c r="C33" s="1934" t="s">
        <v>2096</v>
      </c>
      <c r="D33" s="1937" t="s">
        <v>2096</v>
      </c>
      <c r="E33" s="1936" t="s">
        <v>2115</v>
      </c>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F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Griggsville-Perry CUSD 4</v>
      </c>
      <c r="J6" s="2436"/>
    </row>
    <row r="7" spans="1:10" x14ac:dyDescent="0.2">
      <c r="A7" s="2437" t="s">
        <v>1015</v>
      </c>
      <c r="B7" s="2438"/>
      <c r="C7" s="2438"/>
      <c r="D7" s="2438"/>
      <c r="E7" s="2439"/>
      <c r="F7" s="1604"/>
      <c r="G7" s="1593"/>
      <c r="H7" s="1603" t="s">
        <v>431</v>
      </c>
      <c r="I7" s="2440">
        <f>COVER!A13</f>
        <v>1075004026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151236</v>
      </c>
      <c r="F12" s="1632"/>
      <c r="G12" s="1631">
        <f t="shared" ref="G12:G18" si="0">SUM(E12:F12)</f>
        <v>151236</v>
      </c>
      <c r="H12" s="1633"/>
      <c r="I12" s="1632"/>
      <c r="J12" s="1631">
        <f t="shared" ref="J12:J18" si="1">SUM(H12:I12)</f>
        <v>0</v>
      </c>
    </row>
    <row r="13" spans="1:10" ht="15" customHeight="1" x14ac:dyDescent="0.2">
      <c r="A13" s="1627">
        <v>2</v>
      </c>
      <c r="B13" s="1628" t="s">
        <v>45</v>
      </c>
      <c r="C13" s="1629"/>
      <c r="D13" s="1630">
        <v>2330</v>
      </c>
      <c r="E13" s="1631">
        <f>'Expenditures 15-22'!K51</f>
        <v>2208</v>
      </c>
      <c r="F13" s="1632"/>
      <c r="G13" s="1631">
        <f t="shared" si="0"/>
        <v>2208</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153444</v>
      </c>
      <c r="F19" s="1639">
        <f t="shared" si="2"/>
        <v>0</v>
      </c>
      <c r="G19" s="1639">
        <f t="shared" si="2"/>
        <v>153444</v>
      </c>
      <c r="H19" s="1639">
        <f t="shared" si="2"/>
        <v>0</v>
      </c>
      <c r="I19" s="1639">
        <f t="shared" si="2"/>
        <v>0</v>
      </c>
      <c r="J19" s="1639">
        <f t="shared" si="2"/>
        <v>0</v>
      </c>
    </row>
    <row r="20" spans="1:10" ht="25.5" customHeight="1" thickTop="1" x14ac:dyDescent="0.2">
      <c r="A20" s="1627">
        <v>9</v>
      </c>
      <c r="B20" s="2447" t="s">
        <v>2021</v>
      </c>
      <c r="C20" s="2445"/>
      <c r="D20" s="2446"/>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F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2127</v>
      </c>
    </row>
    <row r="6" spans="1:2" x14ac:dyDescent="0.2">
      <c r="A6" s="385">
        <v>2</v>
      </c>
      <c r="B6" s="12" t="s">
        <v>2126</v>
      </c>
    </row>
    <row r="7" spans="1:2" x14ac:dyDescent="0.2">
      <c r="A7" s="385">
        <v>3</v>
      </c>
      <c r="B7" s="12" t="s">
        <v>2125</v>
      </c>
    </row>
    <row r="8" spans="1:2" x14ac:dyDescent="0.2">
      <c r="A8" s="385">
        <v>4</v>
      </c>
      <c r="B8" s="12" t="s">
        <v>2124</v>
      </c>
    </row>
    <row r="9" spans="1:2" x14ac:dyDescent="0.2">
      <c r="A9" s="385">
        <v>5</v>
      </c>
      <c r="B9" s="12" t="s">
        <v>2128</v>
      </c>
    </row>
    <row r="10" spans="1:2" x14ac:dyDescent="0.2">
      <c r="A10" s="385">
        <v>6</v>
      </c>
      <c r="B10" s="12" t="s">
        <v>2123</v>
      </c>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Griggsville-Perry CUSD 4</v>
      </c>
    </row>
    <row r="65" spans="2:2" x14ac:dyDescent="0.2">
      <c r="B65" s="393">
        <f>COVER!A13</f>
        <v>1075004026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F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1228725</xdr:colOff>
                <xdr:row>4</xdr:row>
                <xdr:rowOff>85725</xdr:rowOff>
              </from>
              <to>
                <xdr:col>0</xdr:col>
                <xdr:colOff>2143125</xdr:colOff>
                <xdr:row>8</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2982164</v>
      </c>
      <c r="C6" s="1574">
        <f>'Acct Summary 7-8'!D8</f>
        <v>215345</v>
      </c>
      <c r="D6" s="1574">
        <f>'Acct Summary 7-8'!F8</f>
        <v>339984</v>
      </c>
      <c r="E6" s="1574">
        <f>'Acct Summary 7-8'!I8</f>
        <v>18512</v>
      </c>
      <c r="F6" s="1574">
        <f>SUM(B6:E6)</f>
        <v>3556005</v>
      </c>
    </row>
    <row r="7" spans="1:8" s="1575" customFormat="1" ht="14.25" customHeight="1" thickBot="1" x14ac:dyDescent="0.25">
      <c r="A7" s="1573" t="s">
        <v>1636</v>
      </c>
      <c r="B7" s="1576">
        <f>'Acct Summary 7-8'!C17</f>
        <v>2975956</v>
      </c>
      <c r="C7" s="1576">
        <f>'Acct Summary 7-8'!D17</f>
        <v>276074</v>
      </c>
      <c r="D7" s="1576">
        <f>'Acct Summary 7-8'!F17</f>
        <v>396174</v>
      </c>
      <c r="E7" s="1835"/>
      <c r="F7" s="1574">
        <f>SUM(B7:E7)</f>
        <v>3648204</v>
      </c>
    </row>
    <row r="8" spans="1:8" s="1575" customFormat="1" ht="14.25" thickTop="1" thickBot="1" x14ac:dyDescent="0.25">
      <c r="A8" s="1577" t="s">
        <v>1637</v>
      </c>
      <c r="B8" s="1578">
        <f>(B6-B7)</f>
        <v>6208</v>
      </c>
      <c r="C8" s="1578">
        <f>(C6-C7)</f>
        <v>-60729</v>
      </c>
      <c r="D8" s="1578">
        <f>(D6-D7)</f>
        <v>-56190</v>
      </c>
      <c r="E8" s="1576">
        <f>(E6-E7)</f>
        <v>18512</v>
      </c>
      <c r="F8" s="1579">
        <f>SUM(F6-F7)</f>
        <v>-92199</v>
      </c>
    </row>
    <row r="9" spans="1:8" s="1575" customFormat="1" ht="14.25" thickTop="1" thickBot="1" x14ac:dyDescent="0.25">
      <c r="A9" s="1580" t="s">
        <v>2023</v>
      </c>
      <c r="B9" s="1581">
        <f>'Acct Summary 7-8'!C81</f>
        <v>381597</v>
      </c>
      <c r="C9" s="1581">
        <f>'Acct Summary 7-8'!D81</f>
        <v>110814</v>
      </c>
      <c r="D9" s="1581">
        <f>'Acct Summary 7-8'!F81</f>
        <v>327872</v>
      </c>
      <c r="E9" s="1581">
        <f>'Acct Summary 7-8'!I81</f>
        <v>38089</v>
      </c>
      <c r="F9" s="1660">
        <f>SUM(B9:E9)</f>
        <v>858372</v>
      </c>
    </row>
    <row r="10" spans="1:8" ht="16.5" customHeight="1" thickTop="1" x14ac:dyDescent="0.2">
      <c r="A10" s="1582"/>
      <c r="B10" s="1583"/>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9" sqref="D8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ENTER BUDGET DATA!</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3" sqref="A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6" t="str">
        <f>COVER!A17</f>
        <v>Griggsville-Perry CUSD 4</v>
      </c>
      <c r="B7" s="2487"/>
      <c r="C7" s="2487"/>
      <c r="D7" s="2488"/>
      <c r="E7" s="2489">
        <f>COVER!A13</f>
        <v>1075004026</v>
      </c>
      <c r="F7" s="2490"/>
      <c r="G7" s="2491" t="str">
        <f>COVER!T23</f>
        <v>060-002582</v>
      </c>
      <c r="H7" s="2492"/>
      <c r="I7" s="2492"/>
      <c r="J7" s="2492"/>
      <c r="K7" s="2492"/>
      <c r="L7" s="249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4"/>
      <c r="B9" s="2495"/>
      <c r="C9" s="2495"/>
      <c r="D9" s="2495"/>
      <c r="E9" s="2495"/>
      <c r="F9" s="2496"/>
      <c r="G9" s="2497" t="str">
        <f>COVER!T13</f>
        <v>Zumbahlen, Eyth, Surratt, Foote &amp; Flynn, Ltd.</v>
      </c>
      <c r="H9" s="2498"/>
      <c r="I9" s="2498"/>
      <c r="J9" s="2498"/>
      <c r="K9" s="2498"/>
      <c r="L9" s="2499"/>
    </row>
    <row r="10" spans="1:29" ht="13.5" customHeight="1" x14ac:dyDescent="0.2">
      <c r="A10" s="2500" t="str">
        <f>COVER!A38</f>
        <v>Janet Gladu</v>
      </c>
      <c r="B10" s="2501"/>
      <c r="C10" s="2501"/>
      <c r="D10" s="2501"/>
      <c r="E10" s="2501"/>
      <c r="F10" s="2502"/>
      <c r="G10" s="2497" t="str">
        <f>COVER!T17</f>
        <v>1395 Lincoln Ave.</v>
      </c>
      <c r="H10" s="2503"/>
      <c r="I10" s="2503"/>
      <c r="J10" s="2503"/>
      <c r="K10" s="2503"/>
      <c r="L10" s="2504"/>
    </row>
    <row r="11" spans="1:29" ht="13.5" customHeight="1" x14ac:dyDescent="0.2">
      <c r="A11" s="2006" t="s">
        <v>1908</v>
      </c>
      <c r="B11" s="1958"/>
      <c r="C11" s="1948"/>
      <c r="D11" s="1960"/>
      <c r="E11" s="1948"/>
      <c r="F11" s="1949"/>
      <c r="G11" s="2497" t="str">
        <f>COVER!T19</f>
        <v>Jacksonville</v>
      </c>
      <c r="H11" s="2503"/>
      <c r="I11" s="2503"/>
      <c r="J11" s="2001" t="str">
        <f>COVER!X19</f>
        <v>IL</v>
      </c>
      <c r="K11" s="2001">
        <f>COVER!Z19</f>
        <v>62650</v>
      </c>
      <c r="L11" s="2000"/>
    </row>
    <row r="12" spans="1:29" ht="13.5" customHeight="1" x14ac:dyDescent="0.2">
      <c r="A12" s="2505" t="s">
        <v>1907</v>
      </c>
      <c r="B12" s="2506"/>
      <c r="C12" s="2506"/>
      <c r="D12" s="2506"/>
      <c r="E12" s="2506"/>
      <c r="F12" s="2507"/>
      <c r="G12" s="1917"/>
      <c r="H12" s="1295"/>
      <c r="I12" s="1295"/>
      <c r="J12" s="1295"/>
      <c r="K12" s="1295"/>
      <c r="L12" s="1918"/>
    </row>
    <row r="13" spans="1:29" ht="13.5" customHeight="1" x14ac:dyDescent="0.2">
      <c r="A13" s="2497"/>
      <c r="B13" s="2498"/>
      <c r="C13" s="2498"/>
      <c r="D13" s="2498"/>
      <c r="E13" s="1294"/>
      <c r="F13" s="2002"/>
      <c r="G13" s="2010" t="s">
        <v>1909</v>
      </c>
      <c r="H13" s="1951"/>
      <c r="I13" s="2508" t="str">
        <f>COVER!T25</f>
        <v>ssteckel@zescpa.com</v>
      </c>
      <c r="J13" s="2509"/>
      <c r="K13" s="2509"/>
      <c r="L13" s="2510"/>
    </row>
    <row r="14" spans="1:29" ht="13.5" customHeight="1" x14ac:dyDescent="0.2">
      <c r="A14" s="2497" t="str">
        <f>COVER!A19</f>
        <v>P.O. Box 439</v>
      </c>
      <c r="B14" s="2495"/>
      <c r="C14" s="2495"/>
      <c r="D14" s="2495"/>
      <c r="E14" s="1999">
        <v>0</v>
      </c>
      <c r="F14" s="1293"/>
      <c r="G14" s="2011" t="s">
        <v>1386</v>
      </c>
      <c r="H14" s="1279"/>
      <c r="I14" s="1279"/>
      <c r="J14" s="1279"/>
      <c r="K14" s="1279"/>
      <c r="L14" s="1950"/>
    </row>
    <row r="15" spans="1:29" ht="13.5" customHeight="1" x14ac:dyDescent="0.2">
      <c r="A15" s="2497" t="str">
        <f>COVER!A21</f>
        <v xml:space="preserve">Griggsville  </v>
      </c>
      <c r="B15" s="2503"/>
      <c r="C15" s="2503"/>
      <c r="D15" s="1278"/>
      <c r="E15" s="1919"/>
      <c r="F15" s="1292"/>
      <c r="G15" s="1998" t="str">
        <f>COVER!T15</f>
        <v>Suzanne Steckel</v>
      </c>
      <c r="H15" s="1279"/>
      <c r="I15" s="1279"/>
      <c r="J15" s="1279"/>
      <c r="K15" s="1279"/>
      <c r="L15" s="1950"/>
    </row>
    <row r="16" spans="1:29" ht="12.2" customHeight="1" x14ac:dyDescent="0.2">
      <c r="A16" s="1998"/>
      <c r="B16" s="1501"/>
      <c r="C16" s="2001">
        <f>COVER!A25</f>
        <v>62340</v>
      </c>
      <c r="D16" s="2001"/>
      <c r="E16" s="2001"/>
      <c r="F16" s="2002"/>
      <c r="G16" s="2511"/>
      <c r="H16" s="2512"/>
      <c r="I16" s="2512"/>
      <c r="J16" s="2512"/>
      <c r="K16" s="2512"/>
      <c r="L16" s="2513"/>
    </row>
    <row r="17" spans="1:13" ht="12.2" customHeight="1" x14ac:dyDescent="0.2">
      <c r="A17" s="2514"/>
      <c r="B17" s="2515"/>
      <c r="C17" s="2515"/>
      <c r="D17" s="2515"/>
      <c r="E17" s="2515"/>
      <c r="F17" s="2516"/>
      <c r="G17" s="2011" t="s">
        <v>1385</v>
      </c>
      <c r="H17" s="1279"/>
      <c r="I17" s="1279"/>
      <c r="J17" s="1279"/>
      <c r="K17" s="2012" t="s">
        <v>1384</v>
      </c>
      <c r="L17" s="1949"/>
      <c r="M17" s="1291"/>
    </row>
    <row r="18" spans="1:13" ht="12.2" customHeight="1" x14ac:dyDescent="0.2">
      <c r="A18" s="2500"/>
      <c r="B18" s="2501"/>
      <c r="C18" s="2501"/>
      <c r="D18" s="2501"/>
      <c r="E18" s="2501"/>
      <c r="F18" s="2502"/>
      <c r="G18" s="2486" t="str">
        <f>COVER!T21</f>
        <v>217-245-5121</v>
      </c>
      <c r="H18" s="2487"/>
      <c r="I18" s="2487"/>
      <c r="J18" s="2487"/>
      <c r="K18" s="2486" t="str">
        <f>COVER!X21</f>
        <v>217-243-3356</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Griggsville-Perry CUSD 4</v>
      </c>
      <c r="B1" s="2519"/>
      <c r="C1" s="2519"/>
      <c r="D1" s="2519"/>
    </row>
    <row r="2" spans="1:11" s="2005" customFormat="1" ht="12.75" x14ac:dyDescent="0.2">
      <c r="A2" s="2520">
        <f>'Single Audit Cover'!E7</f>
        <v>1075004026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Griggsville-Perry CUSD 4</v>
      </c>
      <c r="B1" s="2524"/>
      <c r="C1" s="2524"/>
      <c r="D1" s="2524"/>
      <c r="E1" s="2524"/>
    </row>
    <row r="2" spans="1:5" x14ac:dyDescent="0.2">
      <c r="A2" s="2525">
        <f>'Single Audit Cover'!E7</f>
        <v>1075004026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461221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19638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-17722</v>
      </c>
    </row>
    <row r="19" spans="1:4" ht="13.5" thickBot="1" x14ac:dyDescent="0.25">
      <c r="A19" s="2023" t="s">
        <v>1452</v>
      </c>
      <c r="D19" s="1343">
        <f>SUM(D10:D17)</f>
        <v>463137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463137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463137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1" sqref="H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Griggsville-Perry CUSD 4</v>
      </c>
      <c r="C1" s="2529"/>
      <c r="D1" s="2529"/>
      <c r="E1" s="2529"/>
      <c r="F1" s="2529"/>
      <c r="G1" s="2529"/>
      <c r="H1" s="2529"/>
      <c r="I1" s="2529"/>
      <c r="J1" s="2529"/>
      <c r="K1" s="2529"/>
      <c r="L1" s="2529"/>
      <c r="M1" s="2529"/>
    </row>
    <row r="2" spans="2:14" ht="15" x14ac:dyDescent="0.2">
      <c r="B2" s="2530">
        <f>'Single Audit Cover'!E7</f>
        <v>1075004026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Griggsville-Perry CUSD 4</v>
      </c>
      <c r="B1" s="2535"/>
      <c r="C1" s="2535"/>
      <c r="D1" s="2535"/>
      <c r="E1" s="1411"/>
    </row>
    <row r="2" spans="1:7" ht="13.5" customHeight="1" x14ac:dyDescent="0.2">
      <c r="A2" s="2536">
        <f>'Single Audit Cover'!E7</f>
        <v>1075004026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7" t="s">
        <v>1493</v>
      </c>
      <c r="D15" s="2543" t="s">
        <v>1492</v>
      </c>
      <c r="E15" s="2543"/>
      <c r="F15" s="2543"/>
    </row>
    <row r="16" spans="1:7" ht="13.5" customHeight="1" x14ac:dyDescent="0.2">
      <c r="A16" s="1370"/>
      <c r="B16" s="1342" t="s">
        <v>1491</v>
      </c>
      <c r="C16" s="1737" t="s">
        <v>1490</v>
      </c>
      <c r="D16" s="2544" t="s">
        <v>2072</v>
      </c>
      <c r="E16" s="2544"/>
      <c r="F16" s="2544"/>
    </row>
    <row r="17" spans="1:6" ht="20.45" customHeight="1" x14ac:dyDescent="0.2">
      <c r="A17" s="2048"/>
      <c r="B17" s="2049"/>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6" t="s">
        <v>2073</v>
      </c>
      <c r="B32" s="2546"/>
      <c r="C32" s="2546"/>
      <c r="D32" s="2546"/>
      <c r="E32" s="2546"/>
      <c r="F32" s="254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7">
        <f>+C33+C34</f>
        <v>0</v>
      </c>
      <c r="F34" s="254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9" t="s">
        <v>2076</v>
      </c>
      <c r="C49" s="2549"/>
      <c r="D49" s="2549"/>
      <c r="E49" s="1401"/>
    </row>
    <row r="50" spans="1:5" s="1355" customFormat="1" ht="3.75" customHeight="1" x14ac:dyDescent="0.2">
      <c r="A50" s="1402"/>
      <c r="B50" s="2054"/>
      <c r="C50" s="2054"/>
      <c r="D50" s="2054"/>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Griggsville-Perry CUSD 4</v>
      </c>
      <c r="C1" s="2555"/>
      <c r="D1" s="2555"/>
      <c r="E1" s="2555"/>
      <c r="F1" s="2555"/>
      <c r="G1" s="2555"/>
      <c r="H1" s="2555"/>
      <c r="I1" s="2555"/>
      <c r="J1" s="1438"/>
    </row>
    <row r="2" spans="2:10" s="1350" customFormat="1" ht="12.75" customHeight="1" x14ac:dyDescent="0.2">
      <c r="B2" s="2556">
        <f>'Single Audit Cover'!E7</f>
        <v>1075004026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1" t="s">
        <v>1499</v>
      </c>
      <c r="D37" s="2562"/>
      <c r="E37" s="2562"/>
      <c r="F37" s="2563"/>
      <c r="G37" s="2561" t="s">
        <v>2079</v>
      </c>
      <c r="H37" s="2562"/>
      <c r="I37" s="2563"/>
    </row>
    <row r="38" spans="2:9" ht="16.5" customHeight="1" x14ac:dyDescent="0.2">
      <c r="B38" s="2061"/>
      <c r="C38" s="2550"/>
      <c r="D38" s="2551"/>
      <c r="E38" s="2551"/>
      <c r="F38" s="2552"/>
      <c r="G38" s="2564"/>
      <c r="H38" s="2565"/>
      <c r="I38" s="2566"/>
    </row>
    <row r="39" spans="2:9" ht="16.5" customHeight="1" x14ac:dyDescent="0.2">
      <c r="B39" s="2061"/>
      <c r="C39" s="2550"/>
      <c r="D39" s="2551"/>
      <c r="E39" s="2551"/>
      <c r="F39" s="2552"/>
      <c r="G39" s="2553"/>
      <c r="H39" s="2553"/>
      <c r="I39" s="2553"/>
    </row>
    <row r="40" spans="2:9" ht="16.5" customHeight="1" x14ac:dyDescent="0.2">
      <c r="B40" s="2061"/>
      <c r="C40" s="2550"/>
      <c r="D40" s="2551"/>
      <c r="E40" s="2551"/>
      <c r="F40" s="2552"/>
      <c r="G40" s="2553"/>
      <c r="H40" s="2553"/>
      <c r="I40" s="2553"/>
    </row>
    <row r="41" spans="2:9" ht="16.5" customHeight="1" x14ac:dyDescent="0.2">
      <c r="B41" s="2061"/>
      <c r="C41" s="2550"/>
      <c r="D41" s="2551"/>
      <c r="E41" s="2551"/>
      <c r="F41" s="2552"/>
      <c r="G41" s="2553"/>
      <c r="H41" s="2553"/>
      <c r="I41" s="2553"/>
    </row>
    <row r="42" spans="2:9" ht="16.5" customHeight="1" x14ac:dyDescent="0.2">
      <c r="B42" s="2061"/>
      <c r="C42" s="2550"/>
      <c r="D42" s="2551"/>
      <c r="E42" s="2551"/>
      <c r="F42" s="2552"/>
      <c r="G42" s="2553"/>
      <c r="H42" s="2553"/>
      <c r="I42" s="2553"/>
    </row>
    <row r="43" spans="2:9" ht="16.5" customHeight="1" x14ac:dyDescent="0.2">
      <c r="B43" s="2061"/>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Griggsville-Perry CUSD 4</v>
      </c>
      <c r="C1" s="2554"/>
      <c r="D1" s="2554"/>
      <c r="E1" s="2554"/>
      <c r="F1" s="2554"/>
      <c r="G1" s="2554"/>
      <c r="H1" s="2554"/>
      <c r="I1" s="2554"/>
      <c r="J1" s="2554"/>
      <c r="K1" s="2554"/>
      <c r="L1" s="1471"/>
      <c r="M1" s="1471"/>
    </row>
    <row r="2" spans="1:13" ht="12" customHeight="1" x14ac:dyDescent="0.2">
      <c r="B2" s="2556">
        <f>'Single Audit Cover'!E7</f>
        <v>1075004026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Griggsville-Perry CUSD 4</v>
      </c>
      <c r="C1" s="2580"/>
      <c r="D1" s="2580"/>
      <c r="E1" s="2580"/>
      <c r="F1" s="2580"/>
      <c r="G1" s="2580"/>
      <c r="H1" s="2580"/>
      <c r="I1" s="2580"/>
      <c r="J1" s="2580"/>
      <c r="K1" s="2580"/>
      <c r="L1" s="1490"/>
    </row>
    <row r="2" spans="1:12" ht="12.75" customHeight="1" x14ac:dyDescent="0.2">
      <c r="B2" s="2581">
        <f>'Single Audit Cover'!E7</f>
        <v>1075004026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Griggsville-Perry CUSD 4</v>
      </c>
      <c r="C1" s="2554"/>
      <c r="D1" s="2554"/>
      <c r="E1" s="1500"/>
    </row>
    <row r="2" spans="2:5" s="1370" customFormat="1" ht="12.75" customHeight="1" x14ac:dyDescent="0.2">
      <c r="B2" s="2556">
        <f>'Single Audit Cover'!E7</f>
        <v>1075004026</v>
      </c>
      <c r="C2" s="2556"/>
      <c r="D2" s="2556"/>
      <c r="E2" s="1499"/>
    </row>
    <row r="3" spans="2:5" s="1331" customFormat="1" ht="12.75" customHeight="1" x14ac:dyDescent="0.2">
      <c r="B3" s="2540" t="s">
        <v>1561</v>
      </c>
      <c r="C3" s="2540"/>
      <c r="D3" s="2540"/>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Griggsville-Perry CUSD 4</v>
      </c>
      <c r="C1" s="2554"/>
      <c r="D1" s="2554"/>
      <c r="E1" s="2554"/>
      <c r="F1" s="1490"/>
      <c r="G1" s="1490"/>
      <c r="H1" s="1490"/>
      <c r="I1" s="1490"/>
      <c r="J1" s="1490"/>
      <c r="K1" s="1490"/>
      <c r="L1" s="1490"/>
    </row>
    <row r="2" spans="2:12" ht="13.5" customHeight="1" x14ac:dyDescent="0.2">
      <c r="B2" s="2556">
        <f>'Single Audit Cover'!E7</f>
        <v>1075004026</v>
      </c>
      <c r="C2" s="2556"/>
      <c r="D2" s="2556"/>
      <c r="E2" s="2556"/>
      <c r="F2" s="1489"/>
      <c r="G2" s="1489"/>
      <c r="H2" s="1489"/>
      <c r="I2" s="1489"/>
      <c r="J2" s="1489"/>
      <c r="K2" s="1489"/>
      <c r="L2" s="1489"/>
    </row>
    <row r="3" spans="2:12" ht="13.5" customHeight="1" x14ac:dyDescent="0.2">
      <c r="B3" s="2540" t="s">
        <v>1569</v>
      </c>
      <c r="C3" s="2540"/>
      <c r="D3" s="2540"/>
      <c r="E3" s="2540"/>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1075004026</v>
      </c>
    </row>
    <row r="3" spans="1:2" x14ac:dyDescent="0.2">
      <c r="A3" t="s">
        <v>1110</v>
      </c>
      <c r="B3" s="1221" t="str">
        <f>COVER!A15</f>
        <v>Pike, Adams</v>
      </c>
    </row>
    <row r="4" spans="1:2" x14ac:dyDescent="0.2">
      <c r="A4" t="s">
        <v>1166</v>
      </c>
      <c r="B4" s="1221" t="str">
        <f>COVER!A17</f>
        <v>Griggsville-Perry CUSD 4</v>
      </c>
    </row>
    <row r="5" spans="1:2" x14ac:dyDescent="0.2">
      <c r="A5" t="s">
        <v>799</v>
      </c>
      <c r="B5" s="1221" t="str">
        <f>COVER!A38</f>
        <v>Janet Gladu</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060-002582</v>
      </c>
    </row>
    <row r="16" spans="1:2" x14ac:dyDescent="0.2">
      <c r="A16" t="s">
        <v>490</v>
      </c>
      <c r="B16" s="1221" t="str">
        <f>COVER!T13</f>
        <v>Zumbahlen, Eyth, Surratt, Foote &amp; Flynn, Ltd.</v>
      </c>
    </row>
    <row r="17" spans="1:2" x14ac:dyDescent="0.2">
      <c r="A17" t="s">
        <v>1030</v>
      </c>
      <c r="B17" s="1221" t="str">
        <f>COVER!T15</f>
        <v>Suzanne Steckel</v>
      </c>
    </row>
    <row r="18" spans="1:2" x14ac:dyDescent="0.2">
      <c r="A18" t="s">
        <v>1345</v>
      </c>
      <c r="B18" s="1221" t="str">
        <f>COVER!T17</f>
        <v>1395 Lincoln Ave.</v>
      </c>
    </row>
    <row r="19" spans="1:2" x14ac:dyDescent="0.2">
      <c r="A19" t="s">
        <v>1032</v>
      </c>
      <c r="B19" s="1221" t="str">
        <f>COVER!T25</f>
        <v>ssteckel@zescpa.com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381597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364323</v>
      </c>
      <c r="D92" s="13" t="str">
        <f t="shared" si="0"/>
        <v>Error?</v>
      </c>
    </row>
    <row r="93" spans="1:4" x14ac:dyDescent="0.2">
      <c r="A93" s="54">
        <v>32</v>
      </c>
      <c r="B93" s="1221">
        <f>'Assets-Liab 5-6'!C41</f>
        <v>381597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110814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110814</v>
      </c>
      <c r="D123" s="13" t="str">
        <f t="shared" si="0"/>
        <v>Error?</v>
      </c>
    </row>
    <row r="124" spans="1:4" x14ac:dyDescent="0.2">
      <c r="A124" s="54">
        <v>63</v>
      </c>
      <c r="B124" s="1221">
        <f>'Assets-Liab 5-6'!D41</f>
        <v>110814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920245</v>
      </c>
      <c r="D129" s="13" t="str">
        <f t="shared" si="1"/>
        <v>Error?</v>
      </c>
    </row>
    <row r="130" spans="1:4" x14ac:dyDescent="0.2">
      <c r="A130" s="54">
        <v>69</v>
      </c>
      <c r="B130" s="1221">
        <f>'Assets-Liab 5-6'!E12</f>
        <v>0</v>
      </c>
      <c r="D130" s="13" t="str">
        <f t="shared" si="1"/>
        <v>Error?</v>
      </c>
    </row>
    <row r="131" spans="1:4" x14ac:dyDescent="0.2">
      <c r="A131" s="54">
        <v>70</v>
      </c>
      <c r="B131" s="1221">
        <f>'Assets-Liab 5-6'!E13</f>
        <v>931701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931701</v>
      </c>
      <c r="D140" s="13" t="str">
        <f t="shared" si="1"/>
        <v>Error?</v>
      </c>
    </row>
    <row r="141" spans="1:4" x14ac:dyDescent="0.2">
      <c r="A141" s="54">
        <v>80</v>
      </c>
      <c r="B141" s="1221">
        <f>'Assets-Liab 5-6'!E41</f>
        <v>931701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327872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327872</v>
      </c>
      <c r="D170" s="13" t="str">
        <f t="shared" si="1"/>
        <v>Error?</v>
      </c>
    </row>
    <row r="171" spans="1:4" x14ac:dyDescent="0.2">
      <c r="A171" s="54">
        <v>110</v>
      </c>
      <c r="B171" s="1221">
        <f>'Assets-Liab 5-6'!F41</f>
        <v>327872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133890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84213</v>
      </c>
      <c r="D189" s="13" t="str">
        <f t="shared" si="1"/>
        <v>Error?</v>
      </c>
    </row>
    <row r="190" spans="1:4" x14ac:dyDescent="0.2">
      <c r="A190" s="54">
        <v>129</v>
      </c>
      <c r="B190" s="1221">
        <f>'Assets-Liab 5-6'!G41</f>
        <v>133890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199602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199602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52535</v>
      </c>
      <c r="D273" s="13" t="str">
        <f t="shared" si="3"/>
        <v>Error?</v>
      </c>
    </row>
    <row r="274" spans="1:4" x14ac:dyDescent="0.2">
      <c r="A274" s="54">
        <v>213</v>
      </c>
      <c r="B274" s="1221">
        <f>'Assets-Liab 5-6'!M17</f>
        <v>8665456</v>
      </c>
      <c r="D274" s="13" t="str">
        <f t="shared" si="3"/>
        <v>Error?</v>
      </c>
    </row>
    <row r="275" spans="1:4" x14ac:dyDescent="0.2">
      <c r="A275" s="54">
        <v>214</v>
      </c>
      <c r="B275" s="1221">
        <f>'Assets-Liab 5-6'!M18</f>
        <v>0</v>
      </c>
      <c r="D275" s="13" t="str">
        <f t="shared" si="3"/>
        <v>Error?</v>
      </c>
    </row>
    <row r="276" spans="1:4" x14ac:dyDescent="0.2">
      <c r="A276" s="54">
        <v>215</v>
      </c>
      <c r="B276" s="1221">
        <f>'Assets-Liab 5-6'!M19</f>
        <v>1039574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9757565</v>
      </c>
      <c r="C279" s="13" t="s">
        <v>653</v>
      </c>
      <c r="D279" s="13" t="str">
        <f t="shared" si="3"/>
        <v>Error?</v>
      </c>
    </row>
    <row r="280" spans="1:4" x14ac:dyDescent="0.2">
      <c r="A280" s="54">
        <v>219</v>
      </c>
      <c r="B280" s="1221">
        <f>'Assets-Liab 5-6'!M40</f>
        <v>9757565</v>
      </c>
      <c r="D280" s="13" t="str">
        <f t="shared" si="3"/>
        <v>Error?</v>
      </c>
    </row>
    <row r="281" spans="1:4" x14ac:dyDescent="0.2">
      <c r="A281" s="54">
        <v>220</v>
      </c>
      <c r="B281" s="1221">
        <f>'Assets-Liab 5-6'!M41</f>
        <v>9757565</v>
      </c>
      <c r="C281" s="13" t="s">
        <v>653</v>
      </c>
      <c r="D281" s="13" t="str">
        <f t="shared" si="3"/>
        <v>Error?</v>
      </c>
    </row>
    <row r="282" spans="1:4" x14ac:dyDescent="0.2">
      <c r="A282" s="54">
        <v>221</v>
      </c>
      <c r="B282" s="1221">
        <f>'Assets-Liab 5-6'!N21</f>
        <v>931701</v>
      </c>
      <c r="D282" s="13" t="str">
        <f t="shared" si="3"/>
        <v>Error?</v>
      </c>
    </row>
    <row r="283" spans="1:4" x14ac:dyDescent="0.2">
      <c r="A283" s="54">
        <v>222</v>
      </c>
      <c r="B283" s="1221">
        <f>'Assets-Liab 5-6'!N22</f>
        <v>3689099</v>
      </c>
      <c r="D283" s="13" t="str">
        <f t="shared" si="3"/>
        <v>Error?</v>
      </c>
    </row>
    <row r="284" spans="1:4" x14ac:dyDescent="0.2">
      <c r="A284" s="54">
        <v>223</v>
      </c>
      <c r="B284" s="1221">
        <f>'Assets-Liab 5-6'!N23</f>
        <v>4620800</v>
      </c>
      <c r="C284" s="13" t="s">
        <v>653</v>
      </c>
      <c r="D284" s="13" t="str">
        <f t="shared" si="3"/>
        <v>Error?</v>
      </c>
    </row>
    <row r="285" spans="1:4" x14ac:dyDescent="0.2">
      <c r="A285" s="54">
        <v>224</v>
      </c>
      <c r="B285" s="1221">
        <f>'Assets-Liab 5-6'!N36</f>
        <v>4620800</v>
      </c>
      <c r="D285" s="13" t="str">
        <f t="shared" si="3"/>
        <v>Error?</v>
      </c>
    </row>
    <row r="286" spans="1:4" x14ac:dyDescent="0.2">
      <c r="A286" s="82">
        <v>225</v>
      </c>
      <c r="D286" s="13" t="str">
        <f t="shared" si="3"/>
        <v>OK</v>
      </c>
    </row>
    <row r="287" spans="1:4" x14ac:dyDescent="0.2">
      <c r="A287" s="54">
        <v>226</v>
      </c>
      <c r="B287" s="1221">
        <f>'Assets-Liab 5-6'!N37</f>
        <v>4620800</v>
      </c>
      <c r="C287" s="13" t="s">
        <v>653</v>
      </c>
      <c r="D287" s="13" t="str">
        <f t="shared" si="3"/>
        <v>Error?</v>
      </c>
    </row>
    <row r="288" spans="1:4" x14ac:dyDescent="0.2">
      <c r="A288" s="54">
        <v>227</v>
      </c>
      <c r="B288" s="1221">
        <f>'Assets-Liab 5-6'!N41</f>
        <v>4620800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113927</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662300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971336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74020</v>
      </c>
      <c r="D717" s="13" t="str">
        <f t="shared" si="10"/>
        <v>Error?</v>
      </c>
    </row>
    <row r="718" spans="1:4" x14ac:dyDescent="0.2">
      <c r="A718" s="54">
        <v>657</v>
      </c>
      <c r="B718" s="1221">
        <f>'Expenditures 15-22'!C14</f>
        <v>36158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1561789</v>
      </c>
      <c r="C720" s="13" t="s">
        <v>653</v>
      </c>
      <c r="D720" s="13" t="str">
        <f t="shared" si="10"/>
        <v>Error?</v>
      </c>
    </row>
    <row r="721" spans="1:4" x14ac:dyDescent="0.2">
      <c r="A721" s="54">
        <v>660</v>
      </c>
      <c r="B721" s="1221">
        <f>'Expenditures 15-22'!C36</f>
        <v>4506</v>
      </c>
      <c r="D721" s="13" t="str">
        <f t="shared" si="10"/>
        <v>Error?</v>
      </c>
    </row>
    <row r="722" spans="1:4" x14ac:dyDescent="0.2">
      <c r="A722" s="54">
        <v>661</v>
      </c>
      <c r="B722" s="1221">
        <f>'Expenditures 15-22'!C37</f>
        <v>34295</v>
      </c>
      <c r="D722" s="13" t="str">
        <f t="shared" si="10"/>
        <v>Error?</v>
      </c>
    </row>
    <row r="723" spans="1:4" x14ac:dyDescent="0.2">
      <c r="A723" s="54">
        <v>662</v>
      </c>
      <c r="B723" s="1221">
        <f>'Expenditures 15-22'!C38</f>
        <v>6814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37387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83002</v>
      </c>
      <c r="C727" s="13" t="s">
        <v>653</v>
      </c>
      <c r="D727" s="13" t="str">
        <f t="shared" si="10"/>
        <v>Error?</v>
      </c>
    </row>
    <row r="728" spans="1:4" x14ac:dyDescent="0.2">
      <c r="A728" s="54">
        <v>667</v>
      </c>
      <c r="B728" s="1221">
        <f>'Expenditures 15-22'!C44</f>
        <v>1600</v>
      </c>
      <c r="D728" s="13" t="str">
        <f t="shared" si="10"/>
        <v>Error?</v>
      </c>
    </row>
    <row r="729" spans="1:4" x14ac:dyDescent="0.2">
      <c r="A729" s="54">
        <v>668</v>
      </c>
      <c r="B729" s="1221">
        <f>'Expenditures 15-22'!C45</f>
        <v>38079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39679</v>
      </c>
      <c r="C731" s="13" t="s">
        <v>653</v>
      </c>
      <c r="D731" s="13" t="str">
        <f t="shared" si="10"/>
        <v>Error?</v>
      </c>
    </row>
    <row r="732" spans="1:4" x14ac:dyDescent="0.2">
      <c r="A732" s="54">
        <v>671</v>
      </c>
      <c r="B732" s="1221">
        <f>'Expenditures 15-22'!C49</f>
        <v>3148</v>
      </c>
      <c r="D732" s="13" t="str">
        <f t="shared" si="10"/>
        <v>Error?</v>
      </c>
    </row>
    <row r="733" spans="1:4" x14ac:dyDescent="0.2">
      <c r="A733" s="54">
        <v>672</v>
      </c>
      <c r="B733" s="1221">
        <f>'Expenditures 15-22'!C50</f>
        <v>129634</v>
      </c>
      <c r="D733" s="13" t="str">
        <f t="shared" si="10"/>
        <v>Error?</v>
      </c>
    </row>
    <row r="734" spans="1:4" x14ac:dyDescent="0.2">
      <c r="A734" s="54">
        <v>673</v>
      </c>
      <c r="B734" s="1221">
        <f>'Expenditures 15-22'!C53</f>
        <v>132782</v>
      </c>
      <c r="C734" s="13" t="s">
        <v>653</v>
      </c>
      <c r="D734" s="13" t="str">
        <f t="shared" si="10"/>
        <v>Error?</v>
      </c>
    </row>
    <row r="735" spans="1:4" x14ac:dyDescent="0.2">
      <c r="A735" s="54">
        <v>674</v>
      </c>
      <c r="B735" s="1221">
        <f>'Expenditures 15-22'!C55</f>
        <v>136407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136407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25355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54684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80039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471909</v>
      </c>
      <c r="C755" s="13" t="s">
        <v>653</v>
      </c>
      <c r="D755" s="13" t="str">
        <f t="shared" si="10"/>
        <v>Error?</v>
      </c>
    </row>
    <row r="756" spans="1:4" x14ac:dyDescent="0.2">
      <c r="A756" s="54">
        <v>695</v>
      </c>
      <c r="B756" s="1221">
        <f>'Expenditures 15-22'!C75</f>
        <v>25924</v>
      </c>
      <c r="D756" s="13" t="str">
        <f t="shared" si="10"/>
        <v>Error?</v>
      </c>
    </row>
    <row r="757" spans="1:4" x14ac:dyDescent="0.2">
      <c r="A757" s="54">
        <v>696</v>
      </c>
      <c r="B757" s="1221">
        <f>'Expenditures 15-22'!C114</f>
        <v>2059622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196880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16490</v>
      </c>
      <c r="D775" s="13" t="str">
        <f t="shared" si="11"/>
        <v>Error?</v>
      </c>
    </row>
    <row r="776" spans="1:4" x14ac:dyDescent="0.2">
      <c r="A776" s="54">
        <v>715</v>
      </c>
      <c r="B776" s="1221">
        <f>'Expenditures 15-22'!D14</f>
        <v>395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322895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6605</v>
      </c>
      <c r="D780" s="13" t="str">
        <f t="shared" si="11"/>
        <v>Error?</v>
      </c>
    </row>
    <row r="781" spans="1:4" x14ac:dyDescent="0.2">
      <c r="A781" s="54">
        <v>720</v>
      </c>
      <c r="B781" s="1221">
        <f>'Expenditures 15-22'!D38</f>
        <v>1529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6672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14806</v>
      </c>
      <c r="C785" s="13" t="s">
        <v>653</v>
      </c>
      <c r="D785" s="13" t="str">
        <f t="shared" si="11"/>
        <v>Error?</v>
      </c>
    </row>
    <row r="786" spans="1:4" x14ac:dyDescent="0.2">
      <c r="A786" s="54">
        <v>725</v>
      </c>
      <c r="B786" s="1221">
        <f>'Expenditures 15-22'!D44</f>
        <v>3</v>
      </c>
      <c r="D786" s="13" t="str">
        <f t="shared" si="11"/>
        <v>Error?</v>
      </c>
    </row>
    <row r="787" spans="1:4" x14ac:dyDescent="0.2">
      <c r="A787" s="54">
        <v>726</v>
      </c>
      <c r="B787" s="1221">
        <f>'Expenditures 15-22'!D45</f>
        <v>30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15766</v>
      </c>
      <c r="D791" s="13" t="str">
        <f t="shared" si="11"/>
        <v>Error?</v>
      </c>
    </row>
    <row r="792" spans="1:4" x14ac:dyDescent="0.2">
      <c r="A792" s="54">
        <v>731</v>
      </c>
      <c r="B792" s="1221">
        <f>'Expenditures 15-22'!D53</f>
        <v>15766</v>
      </c>
      <c r="C792" s="13" t="s">
        <v>653</v>
      </c>
      <c r="D792" s="13" t="str">
        <f t="shared" si="11"/>
        <v>Error?</v>
      </c>
    </row>
    <row r="793" spans="1:4" x14ac:dyDescent="0.2">
      <c r="A793" s="54">
        <v>732</v>
      </c>
      <c r="B793" s="1221">
        <f>'Expenditures 15-22'!D55</f>
        <v>14945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14945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3449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3488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49038</v>
      </c>
      <c r="C813" s="13" t="s">
        <v>653</v>
      </c>
      <c r="D813" s="13" t="str">
        <f t="shared" si="11"/>
        <v>Error?</v>
      </c>
    </row>
    <row r="814" spans="1:4" x14ac:dyDescent="0.2">
      <c r="A814" s="54">
        <v>753</v>
      </c>
      <c r="B814" s="1221">
        <f>'Expenditures 15-22'!D75</f>
        <v>186</v>
      </c>
      <c r="D814" s="13" t="str">
        <f t="shared" si="11"/>
        <v>Error?</v>
      </c>
    </row>
    <row r="815" spans="1:4" x14ac:dyDescent="0.2">
      <c r="A815" s="54">
        <v>754</v>
      </c>
      <c r="B815" s="1221">
        <f>'Expenditures 15-22'!D114</f>
        <v>372119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14082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292</v>
      </c>
      <c r="D833" s="13" t="str">
        <f t="shared" si="12"/>
        <v>Error?</v>
      </c>
    </row>
    <row r="834" spans="1:4" x14ac:dyDescent="0.2">
      <c r="A834" s="54">
        <v>773</v>
      </c>
      <c r="B834" s="1221">
        <f>'Expenditures 15-22'!E14</f>
        <v>13859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37251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59</v>
      </c>
      <c r="D838" s="13" t="str">
        <f t="shared" si="12"/>
        <v>Error?</v>
      </c>
    </row>
    <row r="839" spans="1:4" x14ac:dyDescent="0.2">
      <c r="A839" s="54">
        <v>778</v>
      </c>
      <c r="B839" s="1221">
        <f>'Expenditures 15-22'!E38</f>
        <v>570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728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1357</v>
      </c>
      <c r="C843" s="13" t="s">
        <v>653</v>
      </c>
      <c r="D843" s="13" t="str">
        <f t="shared" si="12"/>
        <v>Error?</v>
      </c>
    </row>
    <row r="844" spans="1:4" x14ac:dyDescent="0.2">
      <c r="A844" s="54">
        <v>783</v>
      </c>
      <c r="B844" s="1221">
        <f>'Expenditures 15-22'!E44</f>
        <v>19033</v>
      </c>
      <c r="D844" s="13" t="str">
        <f t="shared" si="12"/>
        <v>Error?</v>
      </c>
    </row>
    <row r="845" spans="1:4" x14ac:dyDescent="0.2">
      <c r="A845" s="54">
        <v>784</v>
      </c>
      <c r="B845" s="1221">
        <f>'Expenditures 15-22'!E45</f>
        <v>30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19063</v>
      </c>
      <c r="C847" s="13" t="s">
        <v>653</v>
      </c>
      <c r="D847" s="13" t="str">
        <f t="shared" si="12"/>
        <v>Error?</v>
      </c>
    </row>
    <row r="848" spans="1:4" x14ac:dyDescent="0.2">
      <c r="A848" s="54">
        <v>787</v>
      </c>
      <c r="B848" s="1221">
        <f>'Expenditures 15-22'!E49</f>
        <v>29352</v>
      </c>
      <c r="D848" s="13" t="str">
        <f t="shared" si="12"/>
        <v>Error?</v>
      </c>
    </row>
    <row r="849" spans="1:4" x14ac:dyDescent="0.2">
      <c r="A849" s="54">
        <v>788</v>
      </c>
      <c r="B849" s="1221">
        <f>'Expenditures 15-22'!E50</f>
        <v>3397</v>
      </c>
      <c r="D849" s="13" t="str">
        <f t="shared" si="12"/>
        <v>Error?</v>
      </c>
    </row>
    <row r="850" spans="1:4" x14ac:dyDescent="0.2">
      <c r="A850" s="54">
        <v>789</v>
      </c>
      <c r="B850" s="1221">
        <f>'Expenditures 15-22'!E53</f>
        <v>34653</v>
      </c>
      <c r="C850" s="13" t="s">
        <v>653</v>
      </c>
      <c r="D850" s="13" t="str">
        <f t="shared" si="12"/>
        <v>Error?</v>
      </c>
    </row>
    <row r="851" spans="1:4" x14ac:dyDescent="0.2">
      <c r="A851" s="54">
        <v>790</v>
      </c>
      <c r="B851" s="1221">
        <f>'Expenditures 15-22'!E55</f>
        <v>1342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1342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7741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2868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10609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35543</v>
      </c>
      <c r="D867" s="13" t="str">
        <f t="shared" si="12"/>
        <v>Error?</v>
      </c>
    </row>
    <row r="868" spans="1:4" x14ac:dyDescent="0.2">
      <c r="A868" s="82">
        <v>807</v>
      </c>
      <c r="D868" s="13" t="str">
        <f t="shared" si="12"/>
        <v>OK</v>
      </c>
    </row>
    <row r="869" spans="1:4" x14ac:dyDescent="0.2">
      <c r="A869" s="54">
        <v>808</v>
      </c>
      <c r="B869" s="1221">
        <f>'Expenditures 15-22'!E72</f>
        <v>35543</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102567</v>
      </c>
      <c r="C871" s="13" t="s">
        <v>653</v>
      </c>
      <c r="D871" s="13" t="str">
        <f t="shared" si="12"/>
        <v>Error?</v>
      </c>
    </row>
    <row r="872" spans="1:4" x14ac:dyDescent="0.2">
      <c r="A872" s="54">
        <v>811</v>
      </c>
      <c r="B872" s="1221">
        <f>'Expenditures 15-22'!E75</f>
        <v>76</v>
      </c>
      <c r="D872" s="13" t="str">
        <f t="shared" si="12"/>
        <v>Error?</v>
      </c>
    </row>
    <row r="873" spans="1:4" x14ac:dyDescent="0.2">
      <c r="A873" s="54">
        <v>812</v>
      </c>
      <c r="B873" s="1221">
        <f>'Expenditures 15-22'!E114</f>
        <v>217878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65562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2125</v>
      </c>
      <c r="D891" s="13" t="str">
        <f t="shared" si="12"/>
        <v>Error?</v>
      </c>
    </row>
    <row r="892" spans="1:4" x14ac:dyDescent="0.2">
      <c r="A892" s="54">
        <v>831</v>
      </c>
      <c r="B892" s="1221">
        <f>'Expenditures 15-22'!F14</f>
        <v>1045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91002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406</v>
      </c>
      <c r="D896" s="13" t="str">
        <f t="shared" si="13"/>
        <v>Error?</v>
      </c>
    </row>
    <row r="897" spans="1:4" x14ac:dyDescent="0.2">
      <c r="A897" s="54">
        <v>836</v>
      </c>
      <c r="B897" s="1221">
        <f>'Expenditures 15-22'!F38</f>
        <v>1919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851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3176</v>
      </c>
      <c r="C901" s="13" t="s">
        <v>653</v>
      </c>
      <c r="D901" s="13" t="str">
        <f t="shared" si="13"/>
        <v>Error?</v>
      </c>
    </row>
    <row r="902" spans="1:4" x14ac:dyDescent="0.2">
      <c r="A902" s="54">
        <v>841</v>
      </c>
      <c r="B902" s="1221">
        <f>'Expenditures 15-22'!F44</f>
        <v>3042</v>
      </c>
      <c r="D902" s="13" t="str">
        <f t="shared" si="13"/>
        <v>Error?</v>
      </c>
    </row>
    <row r="903" spans="1:4" x14ac:dyDescent="0.2">
      <c r="A903" s="54">
        <v>842</v>
      </c>
      <c r="B903" s="1221">
        <f>'Expenditures 15-22'!F45</f>
        <v>822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3864</v>
      </c>
      <c r="C905" s="13" t="s">
        <v>653</v>
      </c>
      <c r="D905" s="13" t="str">
        <f t="shared" si="13"/>
        <v>Error?</v>
      </c>
    </row>
    <row r="906" spans="1:4" x14ac:dyDescent="0.2">
      <c r="A906" s="54">
        <v>845</v>
      </c>
      <c r="B906" s="1221">
        <f>'Expenditures 15-22'!F49</f>
        <v>1750</v>
      </c>
      <c r="D906" s="13" t="str">
        <f t="shared" si="13"/>
        <v>Error?</v>
      </c>
    </row>
    <row r="907" spans="1:4" x14ac:dyDescent="0.2">
      <c r="A907" s="54">
        <v>846</v>
      </c>
      <c r="B907" s="1221">
        <f>'Expenditures 15-22'!F50</f>
        <v>865</v>
      </c>
      <c r="D907" s="13" t="str">
        <f t="shared" si="13"/>
        <v>Error?</v>
      </c>
    </row>
    <row r="908" spans="1:4" x14ac:dyDescent="0.2">
      <c r="A908" s="54">
        <v>847</v>
      </c>
      <c r="B908" s="1221">
        <f>'Expenditures 15-22'!F53</f>
        <v>2919</v>
      </c>
      <c r="C908" s="13" t="s">
        <v>653</v>
      </c>
      <c r="D908" s="13" t="str">
        <f t="shared" si="13"/>
        <v>Error?</v>
      </c>
    </row>
    <row r="909" spans="1:4" x14ac:dyDescent="0.2">
      <c r="A909" s="54">
        <v>848</v>
      </c>
      <c r="B909" s="1221">
        <f>'Expenditures 15-22'!F55</f>
        <v>2681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2681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802</v>
      </c>
      <c r="D913" s="13" t="str">
        <f t="shared" si="13"/>
        <v>Error?</v>
      </c>
    </row>
    <row r="914" spans="1:4" x14ac:dyDescent="0.2">
      <c r="A914" s="54">
        <v>853</v>
      </c>
      <c r="B914" s="1221">
        <f>'Expenditures 15-22'!F61</f>
        <v>883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134975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136660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149300</v>
      </c>
      <c r="C929" s="13" t="s">
        <v>653</v>
      </c>
      <c r="D929" s="13" t="str">
        <f t="shared" si="13"/>
        <v>Error?</v>
      </c>
    </row>
    <row r="930" spans="1:4" x14ac:dyDescent="0.2">
      <c r="A930" s="54">
        <v>869</v>
      </c>
      <c r="B930" s="1221">
        <f>'Expenditures 15-22'!F75</f>
        <v>888</v>
      </c>
      <c r="D930" s="13" t="str">
        <f t="shared" si="13"/>
        <v>Error?</v>
      </c>
    </row>
    <row r="931" spans="1:4" x14ac:dyDescent="0.2">
      <c r="A931" s="54">
        <v>870</v>
      </c>
      <c r="B931" s="1221">
        <f>'Expenditures 15-22'!F114</f>
        <v>241190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9003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9003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9003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6545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6545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1574</v>
      </c>
      <c r="D1023" s="13" t="str">
        <f t="shared" ref="D1023:D1086" si="15">IF(ISBLANK(B1023),"OK",IF(A1023-B1023=0,"OK","Error?"))</f>
        <v>Error?</v>
      </c>
    </row>
    <row r="1024" spans="1:4" x14ac:dyDescent="0.2">
      <c r="A1024" s="54">
        <v>963</v>
      </c>
      <c r="B1024" s="1221">
        <f>'Expenditures 15-22'!H53</f>
        <v>1574</v>
      </c>
      <c r="C1024" s="13" t="s">
        <v>653</v>
      </c>
      <c r="D1024" s="13" t="str">
        <f t="shared" si="15"/>
        <v>Error?</v>
      </c>
    </row>
    <row r="1025" spans="1:4" x14ac:dyDescent="0.2">
      <c r="A1025" s="54">
        <v>964</v>
      </c>
      <c r="B1025" s="1221">
        <f>'Expenditures 15-22'!H55</f>
        <v>740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740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2314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67285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76144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1256863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92927</v>
      </c>
      <c r="C1105" s="13" t="s">
        <v>653</v>
      </c>
      <c r="D1105" s="13" t="str">
        <f t="shared" si="16"/>
        <v>Error?</v>
      </c>
    </row>
    <row r="1106" spans="1:4" x14ac:dyDescent="0.2">
      <c r="A1106" s="54">
        <v>1045</v>
      </c>
      <c r="B1106" s="1221">
        <f>'Expenditures 15-22'!K14</f>
        <v>58002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2028485</v>
      </c>
      <c r="C1108" s="13" t="s">
        <v>653</v>
      </c>
      <c r="D1108" s="13" t="str">
        <f t="shared" si="16"/>
        <v>Error?</v>
      </c>
    </row>
    <row r="1109" spans="1:4" x14ac:dyDescent="0.2">
      <c r="A1109" s="54">
        <v>1048</v>
      </c>
      <c r="B1109" s="1221">
        <f>'Expenditures 15-22'!K36</f>
        <v>4506</v>
      </c>
      <c r="C1109" s="13" t="s">
        <v>653</v>
      </c>
      <c r="D1109" s="13" t="str">
        <f t="shared" si="16"/>
        <v>Error?</v>
      </c>
    </row>
    <row r="1110" spans="1:4" x14ac:dyDescent="0.2">
      <c r="A1110" s="54">
        <v>1049</v>
      </c>
      <c r="B1110" s="1221">
        <f>'Expenditures 15-22'!K37</f>
        <v>41365</v>
      </c>
      <c r="C1110" s="13" t="s">
        <v>653</v>
      </c>
      <c r="D1110" s="13" t="str">
        <f t="shared" si="16"/>
        <v>Error?</v>
      </c>
    </row>
    <row r="1111" spans="1:4" x14ac:dyDescent="0.2">
      <c r="A1111" s="54">
        <v>1050</v>
      </c>
      <c r="B1111" s="1221">
        <f>'Expenditures 15-22'!K38</f>
        <v>10832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45638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102341</v>
      </c>
      <c r="C1115" s="13" t="s">
        <v>653</v>
      </c>
      <c r="D1115" s="13" t="str">
        <f t="shared" si="16"/>
        <v>Error?</v>
      </c>
    </row>
    <row r="1116" spans="1:4" x14ac:dyDescent="0.2">
      <c r="A1116" s="54">
        <v>1055</v>
      </c>
      <c r="B1116" s="1221">
        <f>'Expenditures 15-22'!K44</f>
        <v>23678</v>
      </c>
      <c r="C1116" s="13" t="s">
        <v>653</v>
      </c>
      <c r="D1116" s="13" t="str">
        <f t="shared" si="16"/>
        <v>Error?</v>
      </c>
    </row>
    <row r="1117" spans="1:4" x14ac:dyDescent="0.2">
      <c r="A1117" s="54">
        <v>1056</v>
      </c>
      <c r="B1117" s="1221">
        <f>'Expenditures 15-22'!K45</f>
        <v>38961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62639</v>
      </c>
      <c r="C1119" s="13" t="s">
        <v>653</v>
      </c>
      <c r="D1119" s="13" t="str">
        <f t="shared" si="16"/>
        <v>Error?</v>
      </c>
    </row>
    <row r="1120" spans="1:4" x14ac:dyDescent="0.2">
      <c r="A1120" s="54">
        <v>1059</v>
      </c>
      <c r="B1120" s="1221">
        <f>'Expenditures 15-22'!K49</f>
        <v>34250</v>
      </c>
      <c r="C1120" s="13" t="s">
        <v>653</v>
      </c>
      <c r="D1120" s="13" t="str">
        <f t="shared" si="16"/>
        <v>Error?</v>
      </c>
    </row>
    <row r="1121" spans="1:4" x14ac:dyDescent="0.2">
      <c r="A1121" s="54">
        <v>1060</v>
      </c>
      <c r="B1121" s="1221">
        <f>'Expenditures 15-22'!K50</f>
        <v>151236</v>
      </c>
      <c r="C1121" s="13" t="s">
        <v>653</v>
      </c>
      <c r="D1121" s="13" t="str">
        <f t="shared" si="16"/>
        <v>Error?</v>
      </c>
    </row>
    <row r="1122" spans="1:4" x14ac:dyDescent="0.2">
      <c r="A1122" s="54">
        <v>1061</v>
      </c>
      <c r="B1122" s="1221">
        <f>'Expenditures 15-22'!K53</f>
        <v>187694</v>
      </c>
      <c r="C1122" s="13" t="s">
        <v>653</v>
      </c>
      <c r="D1122" s="13" t="str">
        <f t="shared" si="16"/>
        <v>Error?</v>
      </c>
    </row>
    <row r="1123" spans="1:4" x14ac:dyDescent="0.2">
      <c r="A1123" s="54">
        <v>1062</v>
      </c>
      <c r="B1123" s="1221">
        <f>'Expenditures 15-22'!K55</f>
        <v>156115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156115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37347</v>
      </c>
      <c r="C1127" s="13" t="s">
        <v>653</v>
      </c>
      <c r="D1127" s="13" t="str">
        <f t="shared" si="16"/>
        <v>Error?</v>
      </c>
    </row>
    <row r="1128" spans="1:4" x14ac:dyDescent="0.2">
      <c r="A1128" s="54">
        <v>1067</v>
      </c>
      <c r="B1128" s="1221">
        <f>'Expenditures 15-22'!K61</f>
        <v>883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192566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230796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35543</v>
      </c>
      <c r="C1139" s="13" t="s">
        <v>653</v>
      </c>
      <c r="D1139" s="13" t="str">
        <f t="shared" si="16"/>
        <v>Error?</v>
      </c>
    </row>
    <row r="1140" spans="1:4" x14ac:dyDescent="0.2">
      <c r="A1140" s="82">
        <v>1079</v>
      </c>
      <c r="D1140" s="13" t="str">
        <f t="shared" si="16"/>
        <v>OK</v>
      </c>
    </row>
    <row r="1141" spans="1:4" x14ac:dyDescent="0.2">
      <c r="A1141" s="54">
        <v>1080</v>
      </c>
      <c r="B1141" s="1221">
        <f>'Expenditures 15-22'!K72</f>
        <v>35543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775128</v>
      </c>
      <c r="C1143" s="13" t="s">
        <v>653</v>
      </c>
      <c r="D1143" s="13" t="str">
        <f t="shared" si="16"/>
        <v>Error?</v>
      </c>
    </row>
    <row r="1144" spans="1:4" x14ac:dyDescent="0.2">
      <c r="A1144" s="54">
        <v>1083</v>
      </c>
      <c r="B1144" s="1221">
        <f>'Expenditures 15-22'!K75</f>
        <v>27074</v>
      </c>
      <c r="C1144" s="13" t="s">
        <v>653</v>
      </c>
      <c r="D1144" s="13" t="str">
        <f t="shared" si="16"/>
        <v>Error?</v>
      </c>
    </row>
    <row r="1145" spans="1:4" x14ac:dyDescent="0.2">
      <c r="A1145" s="54">
        <v>1084</v>
      </c>
      <c r="B1145" s="1221">
        <f>'Expenditures 15-22'!K102</f>
        <v>145269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2975956</v>
      </c>
      <c r="C1152" s="13" t="s">
        <v>653</v>
      </c>
      <c r="D1152" s="13" t="str">
        <f t="shared" si="17"/>
        <v>Error?</v>
      </c>
    </row>
    <row r="1153" spans="1:4" x14ac:dyDescent="0.2">
      <c r="A1153" s="54">
        <v>1092</v>
      </c>
      <c r="B1153" s="1221">
        <f>'Expenditures 15-22'!K115</f>
        <v>6208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129659</v>
      </c>
      <c r="D1221" s="13" t="str">
        <f t="shared" si="18"/>
        <v>Error?</v>
      </c>
    </row>
    <row r="1222" spans="1:4" x14ac:dyDescent="0.2">
      <c r="A1222" s="82">
        <v>1161</v>
      </c>
      <c r="D1222" s="13" t="str">
        <f t="shared" si="18"/>
        <v>OK</v>
      </c>
    </row>
    <row r="1223" spans="1:4" x14ac:dyDescent="0.2">
      <c r="A1223" s="54">
        <v>1162</v>
      </c>
      <c r="B1223" s="1221">
        <f>'Expenditures 15-22'!C127</f>
        <v>129659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129659</v>
      </c>
      <c r="C1225" s="13" t="s">
        <v>653</v>
      </c>
      <c r="D1225" s="13" t="str">
        <f t="shared" si="18"/>
        <v>Error?</v>
      </c>
    </row>
    <row r="1226" spans="1:4" x14ac:dyDescent="0.2">
      <c r="A1226" s="54">
        <v>1165</v>
      </c>
      <c r="B1226" s="1221">
        <f>'Expenditures 15-22'!C150</f>
        <v>129659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12155</v>
      </c>
      <c r="D1229" s="13" t="str">
        <f t="shared" si="18"/>
        <v>Error?</v>
      </c>
    </row>
    <row r="1230" spans="1:4" x14ac:dyDescent="0.2">
      <c r="A1230" s="82">
        <v>1169</v>
      </c>
      <c r="D1230" s="13" t="str">
        <f t="shared" si="18"/>
        <v>OK</v>
      </c>
    </row>
    <row r="1231" spans="1:4" x14ac:dyDescent="0.2">
      <c r="A1231" s="54">
        <v>1170</v>
      </c>
      <c r="B1231" s="1221">
        <f>'Expenditures 15-22'!D127</f>
        <v>12155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12155</v>
      </c>
      <c r="C1233" s="13" t="s">
        <v>653</v>
      </c>
      <c r="D1233" s="13" t="str">
        <f t="shared" si="18"/>
        <v>Error?</v>
      </c>
    </row>
    <row r="1234" spans="1:4" x14ac:dyDescent="0.2">
      <c r="A1234" s="54">
        <v>1173</v>
      </c>
      <c r="B1234" s="1221">
        <f>'Expenditures 15-22'!D150</f>
        <v>12155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24969</v>
      </c>
      <c r="D1237" s="13" t="str">
        <f t="shared" si="18"/>
        <v>Error?</v>
      </c>
    </row>
    <row r="1238" spans="1:4" x14ac:dyDescent="0.2">
      <c r="A1238" s="82">
        <v>1177</v>
      </c>
      <c r="D1238" s="13" t="str">
        <f t="shared" si="18"/>
        <v>OK</v>
      </c>
    </row>
    <row r="1239" spans="1:4" x14ac:dyDescent="0.2">
      <c r="A1239" s="54">
        <v>1178</v>
      </c>
      <c r="B1239" s="1221">
        <f>'Expenditures 15-22'!E127</f>
        <v>24969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24969</v>
      </c>
      <c r="C1241" s="13" t="s">
        <v>653</v>
      </c>
      <c r="D1241" s="13" t="str">
        <f t="shared" si="18"/>
        <v>Error?</v>
      </c>
    </row>
    <row r="1242" spans="1:4" x14ac:dyDescent="0.2">
      <c r="A1242" s="54">
        <v>1181</v>
      </c>
      <c r="B1242" s="1221">
        <f>'Expenditures 15-22'!E150</f>
        <v>24969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109291</v>
      </c>
      <c r="D1245" s="13" t="str">
        <f t="shared" si="18"/>
        <v>Error?</v>
      </c>
    </row>
    <row r="1246" spans="1:4" x14ac:dyDescent="0.2">
      <c r="A1246" s="82">
        <v>1185</v>
      </c>
      <c r="D1246" s="13" t="str">
        <f t="shared" si="18"/>
        <v>OK</v>
      </c>
    </row>
    <row r="1247" spans="1:4" x14ac:dyDescent="0.2">
      <c r="A1247" s="54">
        <v>1186</v>
      </c>
      <c r="B1247" s="1221">
        <f>'Expenditures 15-22'!F127</f>
        <v>109291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109291</v>
      </c>
      <c r="C1249" s="13" t="s">
        <v>653</v>
      </c>
      <c r="D1249" s="13" t="str">
        <f t="shared" si="18"/>
        <v>Error?</v>
      </c>
    </row>
    <row r="1250" spans="1:4" x14ac:dyDescent="0.2">
      <c r="A1250" s="54">
        <v>1189</v>
      </c>
      <c r="B1250" s="1221">
        <f>'Expenditures 15-22'!F150</f>
        <v>109291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276074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276074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276074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276074</v>
      </c>
      <c r="C1288" s="13" t="s">
        <v>653</v>
      </c>
      <c r="D1288" s="13" t="str">
        <f t="shared" si="19"/>
        <v>Error?</v>
      </c>
    </row>
    <row r="1289" spans="1:4" x14ac:dyDescent="0.2">
      <c r="A1289" s="54">
        <v>1228</v>
      </c>
      <c r="B1289" s="1221">
        <f>'Expenditures 15-22'!K151</f>
        <v>-60729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328362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2304800</v>
      </c>
      <c r="D1315" s="13" t="str">
        <f t="shared" si="19"/>
        <v>Error?</v>
      </c>
    </row>
    <row r="1316" spans="1:4" x14ac:dyDescent="0.2">
      <c r="A1316" s="54">
        <v>1255</v>
      </c>
      <c r="B1316" s="1221">
        <f>'Expenditures 15-22'!H165</f>
        <v>61892</v>
      </c>
      <c r="D1316" s="13" t="str">
        <f t="shared" si="19"/>
        <v>Error?</v>
      </c>
    </row>
    <row r="1317" spans="1:4" x14ac:dyDescent="0.2">
      <c r="A1317" s="54">
        <v>1256</v>
      </c>
      <c r="B1317" s="1221">
        <f>'Expenditures 15-22'!H166</f>
        <v>2695054</v>
      </c>
      <c r="C1317" s="13" t="s">
        <v>653</v>
      </c>
      <c r="D1317" s="13" t="str">
        <f t="shared" si="19"/>
        <v>Error?</v>
      </c>
    </row>
    <row r="1318" spans="1:4" x14ac:dyDescent="0.2">
      <c r="A1318" s="54">
        <v>1257</v>
      </c>
      <c r="B1318" s="1221">
        <f>'Expenditures 15-22'!H168</f>
        <v>2695054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328362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2304800</v>
      </c>
      <c r="C1329" s="13" t="s">
        <v>653</v>
      </c>
      <c r="D1329" s="13" t="str">
        <f t="shared" si="19"/>
        <v>Error?</v>
      </c>
    </row>
    <row r="1330" spans="1:4" x14ac:dyDescent="0.2">
      <c r="A1330" s="54">
        <v>1269</v>
      </c>
      <c r="B1330" s="1221">
        <f>'Expenditures 15-22'!K165</f>
        <v>61892</v>
      </c>
      <c r="C1330" s="13" t="s">
        <v>653</v>
      </c>
      <c r="D1330" s="13" t="str">
        <f t="shared" si="19"/>
        <v>Error?</v>
      </c>
    </row>
    <row r="1331" spans="1:4" x14ac:dyDescent="0.2">
      <c r="A1331" s="54">
        <v>1270</v>
      </c>
      <c r="B1331" s="1221">
        <f>'Expenditures 15-22'!K166</f>
        <v>2695054</v>
      </c>
      <c r="C1331" s="13" t="s">
        <v>653</v>
      </c>
      <c r="D1331" s="13" t="str">
        <f t="shared" si="19"/>
        <v>Error?</v>
      </c>
    </row>
    <row r="1332" spans="1:4" x14ac:dyDescent="0.2">
      <c r="A1332" s="54">
        <v>1271</v>
      </c>
      <c r="B1332" s="1221">
        <f>'Expenditures 15-22'!K168</f>
        <v>2695054</v>
      </c>
      <c r="C1332" s="13" t="s">
        <v>653</v>
      </c>
      <c r="D1332" s="13" t="str">
        <f t="shared" si="19"/>
        <v>Error?</v>
      </c>
    </row>
    <row r="1333" spans="1:4" x14ac:dyDescent="0.2">
      <c r="A1333" s="54">
        <v>1272</v>
      </c>
      <c r="B1333" s="1221">
        <f>'Expenditures 15-22'!K169</f>
        <v>-2206519</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366800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366800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366800</v>
      </c>
      <c r="C1353" s="13" t="s">
        <v>653</v>
      </c>
      <c r="D1353" s="13" t="str">
        <f t="shared" si="20"/>
        <v>Error?</v>
      </c>
    </row>
    <row r="1354" spans="1:4" x14ac:dyDescent="0.2">
      <c r="A1354" s="54">
        <v>1293</v>
      </c>
      <c r="B1354" s="1221">
        <f>'Expenditures 15-22'!F176</f>
        <v>29374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29374</v>
      </c>
      <c r="C1358" s="13" t="s">
        <v>653</v>
      </c>
      <c r="D1358" s="13" t="str">
        <f t="shared" si="20"/>
        <v>Error?</v>
      </c>
    </row>
    <row r="1359" spans="1:4" x14ac:dyDescent="0.2">
      <c r="A1359" s="54">
        <v>1298</v>
      </c>
      <c r="B1359" s="1221">
        <f>'Expenditures 15-22'!F204</f>
        <v>29374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396174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396174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396174</v>
      </c>
      <c r="C1388" s="13" t="s">
        <v>653</v>
      </c>
      <c r="D1388" s="13" t="str">
        <f t="shared" si="20"/>
        <v>Error?</v>
      </c>
    </row>
    <row r="1389" spans="1:4" x14ac:dyDescent="0.2">
      <c r="A1389" s="54">
        <v>1328</v>
      </c>
      <c r="B1389" s="1221">
        <f>'Expenditures 15-22'!K205</f>
        <v>-56190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923</v>
      </c>
      <c r="D1407" s="13" t="str">
        <f t="shared" ref="D1407:D1470" si="21">IF(ISBLANK(B1407),"OK",IF(A1407-B1407=0,"OK","Error?"))</f>
        <v>Error?</v>
      </c>
    </row>
    <row r="1408" spans="1:4" x14ac:dyDescent="0.2">
      <c r="A1408" s="54">
        <v>1347</v>
      </c>
      <c r="B1408" s="1221">
        <f>'Expenditures 15-22'!D217</f>
        <v>1399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48092</v>
      </c>
      <c r="C1410" s="13" t="s">
        <v>653</v>
      </c>
      <c r="D1410" s="13" t="str">
        <f t="shared" si="21"/>
        <v>Error?</v>
      </c>
    </row>
    <row r="1411" spans="1:4" x14ac:dyDescent="0.2">
      <c r="A1411" s="54">
        <v>1350</v>
      </c>
      <c r="B1411" s="1221">
        <f>'Expenditures 15-22'!D226</f>
        <v>43</v>
      </c>
      <c r="D1411" s="13" t="str">
        <f t="shared" si="21"/>
        <v>Error?</v>
      </c>
    </row>
    <row r="1412" spans="1:4" x14ac:dyDescent="0.2">
      <c r="A1412" s="54">
        <v>1351</v>
      </c>
      <c r="B1412" s="1221">
        <f>'Expenditures 15-22'!D227</f>
        <v>494</v>
      </c>
      <c r="D1412" s="13" t="str">
        <f t="shared" si="21"/>
        <v>Error?</v>
      </c>
    </row>
    <row r="1413" spans="1:4" x14ac:dyDescent="0.2">
      <c r="A1413" s="54">
        <v>1352</v>
      </c>
      <c r="B1413" s="1221">
        <f>'Expenditures 15-22'!D228</f>
        <v>1163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401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2101</v>
      </c>
      <c r="C1417" s="13" t="s">
        <v>653</v>
      </c>
      <c r="D1417" s="13" t="str">
        <f t="shared" si="21"/>
        <v>Error?</v>
      </c>
    </row>
    <row r="1418" spans="1:4" x14ac:dyDescent="0.2">
      <c r="A1418" s="54">
        <v>1357</v>
      </c>
      <c r="B1418" s="1221">
        <f>'Expenditures 15-22'!D234</f>
        <v>23</v>
      </c>
      <c r="D1418" s="13" t="str">
        <f t="shared" si="21"/>
        <v>Error?</v>
      </c>
    </row>
    <row r="1419" spans="1:4" x14ac:dyDescent="0.2">
      <c r="A1419" s="54">
        <v>1358</v>
      </c>
      <c r="B1419" s="1221">
        <f>'Expenditures 15-22'!D235</f>
        <v>6322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6345</v>
      </c>
      <c r="C1421" s="13" t="s">
        <v>653</v>
      </c>
      <c r="D1421" s="13" t="str">
        <f t="shared" si="21"/>
        <v>Error?</v>
      </c>
    </row>
    <row r="1422" spans="1:4" x14ac:dyDescent="0.2">
      <c r="A1422" s="54">
        <v>1361</v>
      </c>
      <c r="B1422" s="1221">
        <f>'Expenditures 15-22'!D239</f>
        <v>541</v>
      </c>
      <c r="D1422" s="13" t="str">
        <f t="shared" si="21"/>
        <v>Error?</v>
      </c>
    </row>
    <row r="1423" spans="1:4" x14ac:dyDescent="0.2">
      <c r="A1423" s="54">
        <v>1362</v>
      </c>
      <c r="B1423" s="1221">
        <f>'Expenditures 15-22'!D240</f>
        <v>6737</v>
      </c>
      <c r="D1423" s="13" t="str">
        <f t="shared" si="21"/>
        <v>Error?</v>
      </c>
    </row>
    <row r="1424" spans="1:4" x14ac:dyDescent="0.2">
      <c r="A1424" s="54">
        <v>1363</v>
      </c>
      <c r="B1424" s="1221">
        <f>'Expenditures 15-22'!D251</f>
        <v>26481</v>
      </c>
      <c r="C1424" s="13" t="s">
        <v>653</v>
      </c>
      <c r="D1424" s="13" t="str">
        <f t="shared" si="21"/>
        <v>Error?</v>
      </c>
    </row>
    <row r="1425" spans="1:4" x14ac:dyDescent="0.2">
      <c r="A1425" s="54">
        <v>1364</v>
      </c>
      <c r="B1425" s="1221">
        <f>'Expenditures 15-22'!D253</f>
        <v>7195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7195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4004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21909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8963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34876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76998</v>
      </c>
      <c r="C1446" s="13" t="s">
        <v>653</v>
      </c>
      <c r="D1446" s="13" t="str">
        <f t="shared" si="21"/>
        <v>Error?</v>
      </c>
    </row>
    <row r="1447" spans="1:4" x14ac:dyDescent="0.2">
      <c r="A1447" s="54">
        <v>1386</v>
      </c>
      <c r="B1447" s="1221">
        <f>'Expenditures 15-22'!D274</f>
        <v>4409</v>
      </c>
      <c r="D1447" s="13" t="str">
        <f t="shared" si="21"/>
        <v>Error?</v>
      </c>
    </row>
    <row r="1448" spans="1:4" x14ac:dyDescent="0.2">
      <c r="A1448" s="54">
        <v>1387</v>
      </c>
      <c r="B1448" s="1221">
        <f>'Expenditures 15-22'!D288</f>
        <v>129499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923</v>
      </c>
      <c r="C1471" s="13" t="s">
        <v>653</v>
      </c>
      <c r="D1471" s="13" t="str">
        <f t="shared" ref="D1471:D1534" si="22">IF(ISBLANK(B1471),"OK",IF(A1471-B1471=0,"OK","Error?"))</f>
        <v>Error?</v>
      </c>
    </row>
    <row r="1472" spans="1:4" x14ac:dyDescent="0.2">
      <c r="A1472" s="54">
        <v>1411</v>
      </c>
      <c r="B1472" s="1221">
        <f>'Expenditures 15-22'!K217</f>
        <v>1399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48092</v>
      </c>
      <c r="C1474" s="13" t="s">
        <v>653</v>
      </c>
      <c r="D1474" s="13" t="str">
        <f t="shared" si="22"/>
        <v>Error?</v>
      </c>
    </row>
    <row r="1475" spans="1:4" x14ac:dyDescent="0.2">
      <c r="A1475" s="54">
        <v>1414</v>
      </c>
      <c r="B1475" s="1221">
        <f>'Expenditures 15-22'!K226</f>
        <v>43</v>
      </c>
      <c r="C1475" s="13" t="s">
        <v>653</v>
      </c>
      <c r="D1475" s="13" t="str">
        <f t="shared" si="22"/>
        <v>Error?</v>
      </c>
    </row>
    <row r="1476" spans="1:4" x14ac:dyDescent="0.2">
      <c r="A1476" s="54">
        <v>1415</v>
      </c>
      <c r="B1476" s="1221">
        <f>'Expenditures 15-22'!K227</f>
        <v>494</v>
      </c>
      <c r="C1476" s="13" t="s">
        <v>653</v>
      </c>
      <c r="D1476" s="13" t="str">
        <f t="shared" si="22"/>
        <v>Error?</v>
      </c>
    </row>
    <row r="1477" spans="1:4" x14ac:dyDescent="0.2">
      <c r="A1477" s="54">
        <v>1416</v>
      </c>
      <c r="B1477" s="1221">
        <f>'Expenditures 15-22'!K228</f>
        <v>1163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401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2101</v>
      </c>
      <c r="C1481" s="13" t="s">
        <v>653</v>
      </c>
      <c r="D1481" s="13" t="str">
        <f t="shared" si="22"/>
        <v>Error?</v>
      </c>
    </row>
    <row r="1482" spans="1:4" x14ac:dyDescent="0.2">
      <c r="A1482" s="54">
        <v>1421</v>
      </c>
      <c r="B1482" s="1221">
        <f>'Expenditures 15-22'!K234</f>
        <v>23</v>
      </c>
      <c r="C1482" s="13" t="s">
        <v>653</v>
      </c>
      <c r="D1482" s="13" t="str">
        <f t="shared" si="22"/>
        <v>Error?</v>
      </c>
    </row>
    <row r="1483" spans="1:4" x14ac:dyDescent="0.2">
      <c r="A1483" s="54">
        <v>1422</v>
      </c>
      <c r="B1483" s="1221">
        <f>'Expenditures 15-22'!K235</f>
        <v>6322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6345</v>
      </c>
      <c r="C1485" s="13" t="s">
        <v>653</v>
      </c>
      <c r="D1485" s="13" t="str">
        <f t="shared" si="22"/>
        <v>Error?</v>
      </c>
    </row>
    <row r="1486" spans="1:4" x14ac:dyDescent="0.2">
      <c r="A1486" s="54">
        <v>1425</v>
      </c>
      <c r="B1486" s="1221">
        <f>'Expenditures 15-22'!K239</f>
        <v>541</v>
      </c>
      <c r="C1486" s="13" t="s">
        <v>653</v>
      </c>
      <c r="D1486" s="13" t="str">
        <f t="shared" si="22"/>
        <v>Error?</v>
      </c>
    </row>
    <row r="1487" spans="1:4" x14ac:dyDescent="0.2">
      <c r="A1487" s="54">
        <v>1426</v>
      </c>
      <c r="B1487" s="1221">
        <f>'Expenditures 15-22'!K240</f>
        <v>6737</v>
      </c>
      <c r="C1487" s="13" t="s">
        <v>653</v>
      </c>
      <c r="D1487" s="13" t="str">
        <f t="shared" si="22"/>
        <v>Error?</v>
      </c>
    </row>
    <row r="1488" spans="1:4" x14ac:dyDescent="0.2">
      <c r="A1488" s="54">
        <v>1427</v>
      </c>
      <c r="B1488" s="1221">
        <f>'Expenditures 15-22'!K251</f>
        <v>26481</v>
      </c>
      <c r="C1488" s="13" t="s">
        <v>653</v>
      </c>
      <c r="D1488" s="13" t="str">
        <f t="shared" si="22"/>
        <v>Error?</v>
      </c>
    </row>
    <row r="1489" spans="1:4" x14ac:dyDescent="0.2">
      <c r="A1489" s="54">
        <v>1428</v>
      </c>
      <c r="B1489" s="1221">
        <f>'Expenditures 15-22'!K253</f>
        <v>7195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7195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4004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21909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8963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34876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76998</v>
      </c>
      <c r="C1510" s="13" t="s">
        <v>653</v>
      </c>
      <c r="D1510" s="13" t="str">
        <f t="shared" si="22"/>
        <v>Error?</v>
      </c>
    </row>
    <row r="1511" spans="1:4" x14ac:dyDescent="0.2">
      <c r="A1511" s="54">
        <v>1450</v>
      </c>
      <c r="B1511" s="1221">
        <f>'Expenditures 15-22'!K274</f>
        <v>4409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129499</v>
      </c>
      <c r="C1517" s="13" t="s">
        <v>653</v>
      </c>
      <c r="D1517" s="13" t="str">
        <f t="shared" si="22"/>
        <v>Error?</v>
      </c>
    </row>
    <row r="1518" spans="1:4" x14ac:dyDescent="0.2">
      <c r="A1518" s="54">
        <v>1457</v>
      </c>
      <c r="B1518" s="1221">
        <f>'Expenditures 15-22'!K289</f>
        <v>44654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149129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149129</v>
      </c>
      <c r="C1547" s="13" t="s">
        <v>653</v>
      </c>
      <c r="D1547" s="13" t="str">
        <f t="shared" si="23"/>
        <v>Error?</v>
      </c>
    </row>
    <row r="1548" spans="1:4" x14ac:dyDescent="0.2">
      <c r="A1548" s="54">
        <v>1487</v>
      </c>
      <c r="B1548" s="1221">
        <f>'Expenditures 15-22'!G305</f>
        <v>149129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149129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149129</v>
      </c>
      <c r="C1559" s="13" t="s">
        <v>653</v>
      </c>
      <c r="D1559" s="13" t="str">
        <f t="shared" si="23"/>
        <v>Error?</v>
      </c>
    </row>
    <row r="1560" spans="1:4" x14ac:dyDescent="0.2">
      <c r="A1560" s="54">
        <v>1499</v>
      </c>
      <c r="B1560" s="1221">
        <f>'Expenditures 15-22'!K305</f>
        <v>149129</v>
      </c>
      <c r="C1560" s="13" t="s">
        <v>653</v>
      </c>
      <c r="D1560" s="13" t="str">
        <f t="shared" si="23"/>
        <v>Error?</v>
      </c>
    </row>
    <row r="1561" spans="1:4" x14ac:dyDescent="0.2">
      <c r="A1561" s="54">
        <v>1500</v>
      </c>
      <c r="B1561" s="1221">
        <f>'Expenditures 15-22'!K306</f>
        <v>-8594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73503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381597</v>
      </c>
      <c r="C1630" s="13" t="s">
        <v>653</v>
      </c>
      <c r="D1630" s="13" t="str">
        <f t="shared" si="24"/>
        <v>Error?</v>
      </c>
    </row>
    <row r="1631" spans="1:4" x14ac:dyDescent="0.2">
      <c r="A1631" s="54">
        <v>1570</v>
      </c>
      <c r="B1631" s="1221">
        <f>'Acct Summary 7-8'!D79</f>
        <v>86429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110814</v>
      </c>
      <c r="C1644" s="13" t="s">
        <v>653</v>
      </c>
      <c r="D1644" s="13" t="str">
        <f t="shared" si="24"/>
        <v>Error?</v>
      </c>
    </row>
    <row r="1645" spans="1:4" x14ac:dyDescent="0.2">
      <c r="A1645" s="54">
        <v>1584</v>
      </c>
      <c r="B1645" s="1221">
        <f>'Acct Summary 7-8'!E79</f>
        <v>889293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931701</v>
      </c>
      <c r="C1658" s="13" t="s">
        <v>653</v>
      </c>
      <c r="D1658" s="13" t="str">
        <f t="shared" si="24"/>
        <v>Error?</v>
      </c>
    </row>
    <row r="1659" spans="1:4" x14ac:dyDescent="0.2">
      <c r="A1659" s="54">
        <v>1598</v>
      </c>
      <c r="B1659" s="1221">
        <f>'Acct Summary 7-8'!F79</f>
        <v>144062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327872</v>
      </c>
      <c r="C1672" s="13" t="s">
        <v>653</v>
      </c>
      <c r="D1672" s="13" t="str">
        <f t="shared" si="25"/>
        <v>Error?</v>
      </c>
    </row>
    <row r="1673" spans="1:4" x14ac:dyDescent="0.2">
      <c r="A1673" s="54">
        <v>1612</v>
      </c>
      <c r="B1673" s="1221">
        <f>'Acct Summary 7-8'!G79</f>
        <v>89236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133890</v>
      </c>
      <c r="C1686" s="13" t="s">
        <v>653</v>
      </c>
      <c r="D1686" s="13" t="str">
        <f t="shared" si="25"/>
        <v>Error?</v>
      </c>
    </row>
    <row r="1687" spans="1:4" x14ac:dyDescent="0.2">
      <c r="A1687" s="54">
        <v>1626</v>
      </c>
      <c r="B1687" s="1221">
        <f>'Acct Summary 7-8'!H79</f>
        <v>208196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199602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681154</v>
      </c>
      <c r="C1744" s="13" t="s">
        <v>653</v>
      </c>
      <c r="D1744" s="13" t="str">
        <f t="shared" si="26"/>
        <v>Error?</v>
      </c>
    </row>
    <row r="1745" spans="1:5" x14ac:dyDescent="0.2">
      <c r="A1745" s="54">
        <v>1684</v>
      </c>
      <c r="B1745" s="1221">
        <f>'Tax Sched 24'!B5</f>
        <v>212880</v>
      </c>
      <c r="C1745" s="13" t="s">
        <v>653</v>
      </c>
      <c r="D1745" s="13" t="str">
        <f t="shared" si="26"/>
        <v>Error?</v>
      </c>
    </row>
    <row r="1746" spans="1:5" x14ac:dyDescent="0.2">
      <c r="A1746" s="54">
        <v>1685</v>
      </c>
      <c r="B1746" s="1221">
        <f>'Tax Sched 24'!B6</f>
        <v>469423</v>
      </c>
      <c r="C1746" s="13" t="s">
        <v>653</v>
      </c>
      <c r="D1746" s="13" t="str">
        <f t="shared" si="26"/>
        <v>Error?</v>
      </c>
    </row>
    <row r="1747" spans="1:5" x14ac:dyDescent="0.2">
      <c r="A1747" s="54">
        <v>1686</v>
      </c>
      <c r="B1747" s="1221">
        <f>'Tax Sched 24'!B7</f>
        <v>74044</v>
      </c>
      <c r="C1747" s="13" t="s">
        <v>653</v>
      </c>
      <c r="D1747" s="13" t="str">
        <f t="shared" si="26"/>
        <v>Error?</v>
      </c>
    </row>
    <row r="1748" spans="1:5" x14ac:dyDescent="0.2">
      <c r="A1748" s="54">
        <v>1687</v>
      </c>
      <c r="B1748" s="1221">
        <f>'Tax Sched 24'!B8</f>
        <v>85578</v>
      </c>
      <c r="C1748" s="13" t="s">
        <v>653</v>
      </c>
      <c r="D1748" s="13" t="str">
        <f t="shared" si="26"/>
        <v>Error?</v>
      </c>
    </row>
    <row r="1749" spans="1:5" x14ac:dyDescent="0.2">
      <c r="A1749" s="54">
        <v>1688</v>
      </c>
      <c r="B1749" s="1221">
        <f>'Tax Sched 24'!B10</f>
        <v>18512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469358</v>
      </c>
      <c r="C1752" s="13" t="s">
        <v>653</v>
      </c>
      <c r="D1752" s="13" t="str">
        <f t="shared" si="26"/>
        <v>Error?</v>
      </c>
    </row>
    <row r="1753" spans="1:5" x14ac:dyDescent="0.2">
      <c r="A1753" s="54">
        <v>1692</v>
      </c>
      <c r="B1753" s="1221">
        <f>'Tax Sched 24'!B12</f>
        <v>18023</v>
      </c>
      <c r="C1753" s="13" t="s">
        <v>653</v>
      </c>
      <c r="D1753" s="13" t="str">
        <f t="shared" si="26"/>
        <v>Error?</v>
      </c>
    </row>
    <row r="1754" spans="1:5" x14ac:dyDescent="0.2">
      <c r="A1754" s="54">
        <v>1693</v>
      </c>
      <c r="B1754" s="1221">
        <f>'Tax Sched 24'!B14</f>
        <v>14808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2144666</v>
      </c>
      <c r="C1759" s="13" t="s">
        <v>653</v>
      </c>
      <c r="D1759" s="13" t="str">
        <f t="shared" si="26"/>
        <v>Error?</v>
      </c>
    </row>
    <row r="1760" spans="1:5" x14ac:dyDescent="0.2">
      <c r="A1760" s="54">
        <v>1699</v>
      </c>
      <c r="B1760" s="1221">
        <f>'Tax Sched 24'!D4</f>
        <v>681154</v>
      </c>
      <c r="C1760" s="13" t="s">
        <v>653</v>
      </c>
      <c r="D1760" s="13" t="str">
        <f t="shared" si="26"/>
        <v>Error?</v>
      </c>
    </row>
    <row r="1761" spans="1:5" x14ac:dyDescent="0.2">
      <c r="A1761" s="54">
        <v>1700</v>
      </c>
      <c r="B1761" s="1221">
        <f>'Tax Sched 24'!D5</f>
        <v>212880</v>
      </c>
      <c r="C1761" s="13" t="s">
        <v>653</v>
      </c>
      <c r="D1761" s="13" t="str">
        <f t="shared" si="26"/>
        <v>Error?</v>
      </c>
    </row>
    <row r="1762" spans="1:5" s="79" customFormat="1" x14ac:dyDescent="0.2">
      <c r="A1762" s="54">
        <v>1701</v>
      </c>
      <c r="B1762" s="1221">
        <f>'Tax Sched 24'!D6</f>
        <v>469423</v>
      </c>
      <c r="C1762" s="13" t="s">
        <v>653</v>
      </c>
      <c r="D1762" s="13" t="str">
        <f t="shared" si="26"/>
        <v>Error?</v>
      </c>
      <c r="E1762" s="80"/>
    </row>
    <row r="1763" spans="1:5" x14ac:dyDescent="0.2">
      <c r="A1763" s="54">
        <v>1702</v>
      </c>
      <c r="B1763" s="1221">
        <f>'Tax Sched 24'!D7</f>
        <v>74044</v>
      </c>
      <c r="C1763" s="13" t="s">
        <v>653</v>
      </c>
      <c r="D1763" s="13" t="str">
        <f t="shared" si="26"/>
        <v>Error?</v>
      </c>
    </row>
    <row r="1764" spans="1:5" x14ac:dyDescent="0.2">
      <c r="A1764" s="54">
        <v>1703</v>
      </c>
      <c r="B1764" s="1221">
        <f>'Tax Sched 24'!D8</f>
        <v>85578</v>
      </c>
      <c r="C1764" s="13" t="s">
        <v>653</v>
      </c>
      <c r="D1764" s="13" t="str">
        <f t="shared" si="26"/>
        <v>Error?</v>
      </c>
    </row>
    <row r="1765" spans="1:5" x14ac:dyDescent="0.2">
      <c r="A1765" s="54">
        <v>1704</v>
      </c>
      <c r="B1765" s="1221">
        <f>'Tax Sched 24'!D10</f>
        <v>18512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469358</v>
      </c>
      <c r="C1768" s="13" t="s">
        <v>653</v>
      </c>
      <c r="D1768" s="13" t="str">
        <f t="shared" si="26"/>
        <v>Error?</v>
      </c>
    </row>
    <row r="1769" spans="1:5" x14ac:dyDescent="0.2">
      <c r="A1769" s="54">
        <v>1708</v>
      </c>
      <c r="B1769" s="1221">
        <f>'Tax Sched 24'!D12</f>
        <v>18023</v>
      </c>
      <c r="C1769" s="13" t="s">
        <v>653</v>
      </c>
      <c r="D1769" s="13" t="str">
        <f t="shared" si="26"/>
        <v>Error?</v>
      </c>
    </row>
    <row r="1770" spans="1:5" x14ac:dyDescent="0.2">
      <c r="A1770" s="54">
        <v>1709</v>
      </c>
      <c r="B1770" s="1221">
        <f>'Tax Sched 24'!D14</f>
        <v>14808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2144666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715000</v>
      </c>
      <c r="C1792" s="13" t="s">
        <v>653</v>
      </c>
      <c r="D1792" s="13" t="str">
        <f t="shared" si="27"/>
        <v>Error?</v>
      </c>
    </row>
    <row r="1793" spans="1:4" x14ac:dyDescent="0.2">
      <c r="A1793" s="54">
        <v>1732</v>
      </c>
      <c r="B1793" s="1221">
        <f>'Tax Sched 24'!F5</f>
        <v>230000</v>
      </c>
      <c r="C1793" s="13" t="s">
        <v>653</v>
      </c>
      <c r="D1793" s="13" t="str">
        <f t="shared" si="27"/>
        <v>Error?</v>
      </c>
    </row>
    <row r="1794" spans="1:4" x14ac:dyDescent="0.2">
      <c r="A1794" s="54">
        <v>1733</v>
      </c>
      <c r="B1794" s="1221">
        <f>'Tax Sched 24'!F6</f>
        <v>485413</v>
      </c>
      <c r="C1794" s="13" t="s">
        <v>653</v>
      </c>
      <c r="D1794" s="13" t="str">
        <f t="shared" si="27"/>
        <v>Error?</v>
      </c>
    </row>
    <row r="1795" spans="1:4" x14ac:dyDescent="0.2">
      <c r="A1795" s="54">
        <v>1734</v>
      </c>
      <c r="B1795" s="1221">
        <f>'Tax Sched 24'!F7</f>
        <v>80000</v>
      </c>
      <c r="C1795" s="13" t="s">
        <v>653</v>
      </c>
      <c r="D1795" s="13" t="str">
        <f t="shared" si="27"/>
        <v>Error?</v>
      </c>
    </row>
    <row r="1796" spans="1:4" x14ac:dyDescent="0.2">
      <c r="A1796" s="54">
        <v>1735</v>
      </c>
      <c r="B1796" s="1221">
        <f>'Tax Sched 24'!F8</f>
        <v>82000</v>
      </c>
      <c r="C1796" s="13" t="s">
        <v>653</v>
      </c>
      <c r="D1796" s="13" t="str">
        <f t="shared" si="27"/>
        <v>Error?</v>
      </c>
    </row>
    <row r="1797" spans="1:4" x14ac:dyDescent="0.2">
      <c r="A1797" s="54">
        <v>1736</v>
      </c>
      <c r="B1797" s="1221">
        <f>'Tax Sched 24'!F10</f>
        <v>19450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505000</v>
      </c>
      <c r="C1800" s="13" t="s">
        <v>653</v>
      </c>
      <c r="D1800" s="13" t="str">
        <f t="shared" si="27"/>
        <v>Error?</v>
      </c>
    </row>
    <row r="1801" spans="1:4" x14ac:dyDescent="0.2">
      <c r="A1801" s="54">
        <v>1740</v>
      </c>
      <c r="B1801" s="1221">
        <f>'Tax Sched 24'!F12</f>
        <v>19600</v>
      </c>
      <c r="C1801" s="13" t="s">
        <v>653</v>
      </c>
      <c r="D1801" s="13" t="str">
        <f t="shared" si="27"/>
        <v>Error?</v>
      </c>
    </row>
    <row r="1802" spans="1:4" x14ac:dyDescent="0.2">
      <c r="A1802" s="54">
        <v>1741</v>
      </c>
      <c r="B1802" s="1221">
        <f>'Tax Sched 24'!F14</f>
        <v>16000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715000</v>
      </c>
      <c r="D1808" s="13" t="str">
        <f t="shared" si="27"/>
        <v>Error?</v>
      </c>
    </row>
    <row r="1809" spans="1:4" x14ac:dyDescent="0.2">
      <c r="A1809" s="54">
        <v>1748</v>
      </c>
      <c r="B1809" s="1221">
        <f>'Tax Sched 24'!E5</f>
        <v>230000</v>
      </c>
      <c r="D1809" s="13" t="str">
        <f t="shared" si="27"/>
        <v>Error?</v>
      </c>
    </row>
    <row r="1810" spans="1:4" x14ac:dyDescent="0.2">
      <c r="A1810" s="54">
        <v>1749</v>
      </c>
      <c r="B1810" s="1221">
        <f>'Tax Sched 24'!E6</f>
        <v>485413</v>
      </c>
      <c r="D1810" s="13" t="str">
        <f t="shared" si="27"/>
        <v>Error?</v>
      </c>
    </row>
    <row r="1811" spans="1:4" x14ac:dyDescent="0.2">
      <c r="A1811" s="54">
        <v>1750</v>
      </c>
      <c r="B1811" s="1221">
        <f>'Tax Sched 24'!E7</f>
        <v>80000</v>
      </c>
      <c r="D1811" s="13" t="str">
        <f t="shared" si="27"/>
        <v>Error?</v>
      </c>
    </row>
    <row r="1812" spans="1:4" x14ac:dyDescent="0.2">
      <c r="A1812" s="54">
        <v>1751</v>
      </c>
      <c r="B1812" s="1221">
        <f>'Tax Sched 24'!E8</f>
        <v>82000</v>
      </c>
      <c r="D1812" s="13" t="str">
        <f t="shared" si="27"/>
        <v>Error?</v>
      </c>
    </row>
    <row r="1813" spans="1:4" x14ac:dyDescent="0.2">
      <c r="A1813" s="54">
        <v>1752</v>
      </c>
      <c r="B1813" s="1221">
        <f>'Tax Sched 24'!E10</f>
        <v>19450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505000</v>
      </c>
      <c r="D1816" s="13" t="str">
        <f t="shared" si="27"/>
        <v>Error?</v>
      </c>
    </row>
    <row r="1817" spans="1:4" x14ac:dyDescent="0.2">
      <c r="A1817" s="54">
        <v>1756</v>
      </c>
      <c r="B1817" s="1221">
        <f>'Tax Sched 24'!E12</f>
        <v>19600</v>
      </c>
      <c r="D1817" s="13" t="str">
        <f t="shared" si="27"/>
        <v>Error?</v>
      </c>
    </row>
    <row r="1818" spans="1:4" x14ac:dyDescent="0.2">
      <c r="A1818" s="54">
        <v>1757</v>
      </c>
      <c r="B1818" s="1221">
        <f>'Tax Sched 24'!E14</f>
        <v>16000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2253863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4128300</v>
      </c>
      <c r="C1939" s="13" t="s">
        <v>653</v>
      </c>
      <c r="D1939" s="13" t="str">
        <f t="shared" si="29"/>
        <v>Error?</v>
      </c>
    </row>
    <row r="1940" spans="1:5" x14ac:dyDescent="0.2">
      <c r="A1940" s="54">
        <v>1879</v>
      </c>
      <c r="B1940" s="1221">
        <f>'Short-Term Long-Term Debt 25'!F49</f>
        <v>2797300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14808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14808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14808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19253</v>
      </c>
      <c r="D2008" s="13" t="str">
        <f t="shared" si="30"/>
        <v>Error?</v>
      </c>
    </row>
    <row r="2009" spans="1:4" x14ac:dyDescent="0.2">
      <c r="A2009" s="54">
        <v>1948</v>
      </c>
      <c r="B2009" s="1221">
        <f>'Cap Outlay Deprec 27'!C8</f>
        <v>8543030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1003867</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9599432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122426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35707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158133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19253</v>
      </c>
      <c r="C2026" s="13" t="s">
        <v>653</v>
      </c>
      <c r="D2026" s="13" t="str">
        <f t="shared" si="30"/>
        <v>Error?</v>
      </c>
    </row>
    <row r="2027" spans="1:4" x14ac:dyDescent="0.2">
      <c r="A2027" s="54">
        <v>1966</v>
      </c>
      <c r="B2027" s="1221">
        <f>'Cap Outlay Deprec 27'!F8</f>
        <v>8665456</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1039574</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9757565</v>
      </c>
      <c r="C2031" s="13" t="s">
        <v>653</v>
      </c>
      <c r="D2031" s="13" t="str">
        <f t="shared" si="30"/>
        <v>Error?</v>
      </c>
    </row>
    <row r="2032" spans="1:4" x14ac:dyDescent="0.2">
      <c r="A2032" s="82">
        <v>1971</v>
      </c>
      <c r="D2032" s="13" t="str">
        <f t="shared" si="30"/>
        <v>OK</v>
      </c>
    </row>
    <row r="2033" spans="1:4" x14ac:dyDescent="0.2">
      <c r="A2033" s="54">
        <v>1972</v>
      </c>
      <c r="B2033" s="1221">
        <f>'Cap Outlay Deprec 27'!H8</f>
        <v>2952330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780316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3759382</v>
      </c>
      <c r="C2037" s="13" t="s">
        <v>653</v>
      </c>
      <c r="D2037" s="13" t="str">
        <f t="shared" si="30"/>
        <v>Error?</v>
      </c>
    </row>
    <row r="2038" spans="1:4" x14ac:dyDescent="0.2">
      <c r="A2038" s="82">
        <v>1977</v>
      </c>
      <c r="D2038" s="13" t="str">
        <f t="shared" si="30"/>
        <v>OK</v>
      </c>
    </row>
    <row r="2039" spans="1:4" x14ac:dyDescent="0.2">
      <c r="A2039" s="54">
        <v>1978</v>
      </c>
      <c r="B2039" s="1221">
        <f>'Cap Outlay Deprec 27'!I8</f>
        <v>156378</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45003</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202081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3108708</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825319</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3961463</v>
      </c>
      <c r="C2055" s="13" t="s">
        <v>653</v>
      </c>
      <c r="D2055" s="13" t="str">
        <f t="shared" si="31"/>
        <v>Error?</v>
      </c>
    </row>
    <row r="2056" spans="1:4" x14ac:dyDescent="0.2">
      <c r="A2056" s="54">
        <v>1995</v>
      </c>
      <c r="B2056" s="1221">
        <f>'Cap Outlay Deprec 27'!L5</f>
        <v>19253</v>
      </c>
      <c r="C2056" s="13" t="s">
        <v>653</v>
      </c>
      <c r="D2056" s="13" t="str">
        <f t="shared" si="31"/>
        <v>Error?</v>
      </c>
    </row>
    <row r="2057" spans="1:4" x14ac:dyDescent="0.2">
      <c r="A2057" s="54">
        <v>1996</v>
      </c>
      <c r="B2057" s="1221">
        <f>'Cap Outlay Deprec 27'!L8</f>
        <v>5556748</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214255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5796102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77984</v>
      </c>
      <c r="C2088" s="13" t="s">
        <v>653</v>
      </c>
      <c r="D2088" s="13" t="str">
        <f t="shared" si="31"/>
        <v>Error?</v>
      </c>
    </row>
    <row r="2089" spans="1:4" x14ac:dyDescent="0.2">
      <c r="A2089" s="54">
        <v>2028</v>
      </c>
      <c r="B2089" s="1221">
        <f>'Expenditures 15-22'!K92</f>
        <v>67285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627000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17274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49677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199602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929001</v>
      </c>
      <c r="C2551" s="13" t="s">
        <v>653</v>
      </c>
      <c r="D2551" s="13" t="str">
        <f t="shared" si="38"/>
        <v>Error?</v>
      </c>
    </row>
    <row r="2552" spans="1:4" x14ac:dyDescent="0.2">
      <c r="A2552" s="82">
        <v>2491</v>
      </c>
      <c r="D2552" s="13" t="str">
        <f t="shared" si="38"/>
        <v>OK</v>
      </c>
    </row>
    <row r="2553" spans="1:4" x14ac:dyDescent="0.2">
      <c r="A2553" s="54">
        <v>2492</v>
      </c>
      <c r="B2553" s="1221">
        <f>'Acct Summary 7-8'!C6</f>
        <v>1591942</v>
      </c>
      <c r="C2553" s="13" t="s">
        <v>653</v>
      </c>
      <c r="D2553" s="13" t="str">
        <f t="shared" si="38"/>
        <v>Error?</v>
      </c>
    </row>
    <row r="2554" spans="1:4" x14ac:dyDescent="0.2">
      <c r="A2554" s="54">
        <v>2493</v>
      </c>
      <c r="B2554" s="1221">
        <f>'Acct Summary 7-8'!C7</f>
        <v>461221</v>
      </c>
      <c r="C2554" s="13" t="s">
        <v>653</v>
      </c>
      <c r="D2554" s="13" t="str">
        <f t="shared" si="38"/>
        <v>Error?</v>
      </c>
    </row>
    <row r="2555" spans="1:4" x14ac:dyDescent="0.2">
      <c r="A2555" s="54">
        <v>2494</v>
      </c>
      <c r="B2555" s="1221">
        <f>'Acct Summary 7-8'!C8</f>
        <v>2982164</v>
      </c>
      <c r="C2555" s="13" t="s">
        <v>653</v>
      </c>
      <c r="D2555" s="13" t="str">
        <f t="shared" si="38"/>
        <v>Error?</v>
      </c>
    </row>
    <row r="2556" spans="1:4" x14ac:dyDescent="0.2">
      <c r="A2556" s="54">
        <v>2495</v>
      </c>
      <c r="B2556" s="1221">
        <f>'Acct Summary 7-8'!C12</f>
        <v>2028485</v>
      </c>
      <c r="C2556" s="13" t="s">
        <v>653</v>
      </c>
      <c r="D2556" s="13" t="str">
        <f t="shared" si="38"/>
        <v>Error?</v>
      </c>
    </row>
    <row r="2557" spans="1:4" x14ac:dyDescent="0.2">
      <c r="A2557" s="54">
        <v>2496</v>
      </c>
      <c r="B2557" s="1221">
        <f>'Acct Summary 7-8'!C13</f>
        <v>775128</v>
      </c>
      <c r="C2557" s="13" t="s">
        <v>653</v>
      </c>
      <c r="D2557" s="13" t="str">
        <f t="shared" si="38"/>
        <v>Error?</v>
      </c>
    </row>
    <row r="2558" spans="1:4" x14ac:dyDescent="0.2">
      <c r="A2558" s="54">
        <v>2497</v>
      </c>
      <c r="B2558" s="1221">
        <f>'Acct Summary 7-8'!C14</f>
        <v>27074</v>
      </c>
      <c r="C2558" s="13" t="s">
        <v>653</v>
      </c>
      <c r="D2558" s="13" t="str">
        <f t="shared" si="38"/>
        <v>Error?</v>
      </c>
    </row>
    <row r="2559" spans="1:4" x14ac:dyDescent="0.2">
      <c r="A2559" s="54">
        <v>2498</v>
      </c>
      <c r="B2559" s="1221">
        <f>'Acct Summary 7-8'!C15</f>
        <v>145269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2975956</v>
      </c>
      <c r="C2561" s="13" t="s">
        <v>653</v>
      </c>
      <c r="D2561" s="13" t="str">
        <f t="shared" si="39"/>
        <v>Error?</v>
      </c>
    </row>
    <row r="2562" spans="1:4" x14ac:dyDescent="0.2">
      <c r="A2562" s="54">
        <v>2501</v>
      </c>
      <c r="B2562" s="1221">
        <f>'Acct Summary 7-8'!C20</f>
        <v>6208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215345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215345</v>
      </c>
      <c r="C2568" s="13" t="s">
        <v>653</v>
      </c>
      <c r="D2568" s="13" t="str">
        <f t="shared" si="39"/>
        <v>Error?</v>
      </c>
    </row>
    <row r="2569" spans="1:4" x14ac:dyDescent="0.2">
      <c r="A2569" s="54">
        <v>2508</v>
      </c>
      <c r="B2569" s="1221">
        <f>'Acct Summary 7-8'!D13</f>
        <v>276074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276074</v>
      </c>
      <c r="C2573" s="13" t="s">
        <v>653</v>
      </c>
      <c r="D2573" s="13" t="str">
        <f t="shared" si="39"/>
        <v>Error?</v>
      </c>
    </row>
    <row r="2574" spans="1:4" x14ac:dyDescent="0.2">
      <c r="A2574" s="54">
        <v>2513</v>
      </c>
      <c r="B2574" s="1221">
        <f>'Acct Summary 7-8'!D20</f>
        <v>-60729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82558</v>
      </c>
      <c r="C2591" s="13" t="s">
        <v>653</v>
      </c>
      <c r="D2591" s="13" t="str">
        <f t="shared" si="39"/>
        <v>Error?</v>
      </c>
    </row>
    <row r="2592" spans="1:4" x14ac:dyDescent="0.2">
      <c r="A2592" s="82">
        <v>2531</v>
      </c>
      <c r="D2592" s="13" t="str">
        <f t="shared" si="39"/>
        <v>OK</v>
      </c>
    </row>
    <row r="2593" spans="1:4" x14ac:dyDescent="0.2">
      <c r="A2593" s="54">
        <v>2532</v>
      </c>
      <c r="B2593" s="1221">
        <f>'Acct Summary 7-8'!F6</f>
        <v>257426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339984</v>
      </c>
      <c r="C2595" s="13" t="s">
        <v>653</v>
      </c>
      <c r="D2595" s="13" t="str">
        <f t="shared" si="39"/>
        <v>Error?</v>
      </c>
    </row>
    <row r="2596" spans="1:4" x14ac:dyDescent="0.2">
      <c r="A2596" s="54">
        <v>2535</v>
      </c>
      <c r="B2596" s="1221">
        <f>'Acct Summary 7-8'!F13</f>
        <v>396174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396174</v>
      </c>
      <c r="C2600" s="13" t="s">
        <v>653</v>
      </c>
      <c r="D2600" s="13" t="str">
        <f t="shared" si="39"/>
        <v>Error?</v>
      </c>
    </row>
    <row r="2601" spans="1:4" x14ac:dyDescent="0.2">
      <c r="A2601" s="54">
        <v>2540</v>
      </c>
      <c r="B2601" s="1221">
        <f>'Acct Summary 7-8'!F20</f>
        <v>-56190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174153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174153</v>
      </c>
      <c r="C2606" s="13" t="s">
        <v>653</v>
      </c>
      <c r="D2606" s="13" t="str">
        <f t="shared" si="39"/>
        <v>Error?</v>
      </c>
    </row>
    <row r="2607" spans="1:4" x14ac:dyDescent="0.2">
      <c r="A2607" s="54">
        <v>2546</v>
      </c>
      <c r="B2607" s="1221">
        <f>'Acct Summary 7-8'!G12</f>
        <v>48092</v>
      </c>
      <c r="C2607" s="13" t="s">
        <v>653</v>
      </c>
      <c r="D2607" s="13" t="str">
        <f t="shared" si="39"/>
        <v>Error?</v>
      </c>
    </row>
    <row r="2608" spans="1:4" x14ac:dyDescent="0.2">
      <c r="A2608" s="54">
        <v>2547</v>
      </c>
      <c r="B2608" s="1221">
        <f>'Acct Summary 7-8'!G13</f>
        <v>76998</v>
      </c>
      <c r="C2608" s="13" t="s">
        <v>653</v>
      </c>
      <c r="D2608" s="13" t="str">
        <f t="shared" si="39"/>
        <v>Error?</v>
      </c>
    </row>
    <row r="2609" spans="1:4" x14ac:dyDescent="0.2">
      <c r="A2609" s="54">
        <v>2548</v>
      </c>
      <c r="B2609" s="1221">
        <f>'Acct Summary 7-8'!G14</f>
        <v>4409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129499</v>
      </c>
      <c r="C2612" s="13" t="s">
        <v>653</v>
      </c>
      <c r="D2612" s="13" t="str">
        <f t="shared" si="39"/>
        <v>Error?</v>
      </c>
    </row>
    <row r="2613" spans="1:4" x14ac:dyDescent="0.2">
      <c r="A2613" s="54">
        <v>2552</v>
      </c>
      <c r="B2613" s="1221">
        <f>'Acct Summary 7-8'!G20</f>
        <v>44654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488535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488535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2695054</v>
      </c>
      <c r="C2634" s="13" t="s">
        <v>653</v>
      </c>
      <c r="D2634" s="13" t="str">
        <f t="shared" si="40"/>
        <v>Error?</v>
      </c>
    </row>
    <row r="2635" spans="1:4" x14ac:dyDescent="0.2">
      <c r="A2635" s="54">
        <v>2574</v>
      </c>
      <c r="B2635" s="1221">
        <f>'Acct Summary 7-8'!E17</f>
        <v>2695054</v>
      </c>
      <c r="C2635" s="13" t="s">
        <v>653</v>
      </c>
      <c r="D2635" s="13" t="str">
        <f t="shared" si="40"/>
        <v>Error?</v>
      </c>
    </row>
    <row r="2636" spans="1:4" x14ac:dyDescent="0.2">
      <c r="A2636" s="54">
        <v>2575</v>
      </c>
      <c r="B2636" s="1221">
        <f>'Acct Summary 7-8'!E20</f>
        <v>-2206519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140535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140535</v>
      </c>
      <c r="C2658" s="13" t="s">
        <v>653</v>
      </c>
      <c r="D2658" s="13" t="str">
        <f t="shared" si="40"/>
        <v>Error?</v>
      </c>
    </row>
    <row r="2659" spans="1:4" x14ac:dyDescent="0.2">
      <c r="A2659" s="54">
        <v>2598</v>
      </c>
      <c r="B2659" s="1221">
        <f>'Acct Summary 7-8'!H13</f>
        <v>149129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149129</v>
      </c>
      <c r="C2661" s="13" t="s">
        <v>653</v>
      </c>
      <c r="D2661" s="13" t="str">
        <f t="shared" si="40"/>
        <v>Error?</v>
      </c>
    </row>
    <row r="2662" spans="1:4" x14ac:dyDescent="0.2">
      <c r="A2662" s="54">
        <v>2601</v>
      </c>
      <c r="B2662" s="1221">
        <f>'Acct Summary 7-8'!H20</f>
        <v>-8594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1904</v>
      </c>
      <c r="D2720" s="13" t="str">
        <f t="shared" si="41"/>
        <v>Error?</v>
      </c>
    </row>
    <row r="2721" spans="1:4" x14ac:dyDescent="0.2">
      <c r="A2721" s="54">
        <v>2660</v>
      </c>
      <c r="B2721" s="1221">
        <f>'Expenditures 15-22'!F51</f>
        <v>304</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2208</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77984</v>
      </c>
      <c r="C2789" s="13" t="s">
        <v>653</v>
      </c>
      <c r="D2789" s="13" t="str">
        <f t="shared" si="42"/>
        <v>Error?</v>
      </c>
    </row>
    <row r="2790" spans="1:4" x14ac:dyDescent="0.2">
      <c r="A2790" s="54">
        <v>2729</v>
      </c>
      <c r="B2790" s="1221">
        <f>'Expenditures 15-22'!E102</f>
        <v>77984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38089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164674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38089</v>
      </c>
      <c r="D2912" s="13" t="str">
        <f t="shared" si="44"/>
        <v>Error?</v>
      </c>
    </row>
    <row r="2913" spans="1:4" x14ac:dyDescent="0.2">
      <c r="A2913" s="54">
        <v>2852</v>
      </c>
      <c r="B2913" s="1221">
        <f>'Assets-Liab 5-6'!I41</f>
        <v>38089</v>
      </c>
      <c r="C2913" s="13" t="s">
        <v>653</v>
      </c>
      <c r="D2913" s="13" t="str">
        <f t="shared" si="44"/>
        <v>Error?</v>
      </c>
    </row>
    <row r="2914" spans="1:4" x14ac:dyDescent="0.2">
      <c r="A2914" s="54">
        <v>2853</v>
      </c>
      <c r="B2914" s="1221">
        <f>'Assets-Liab 5-6'!L33</f>
        <v>164674</v>
      </c>
      <c r="D2914" s="13" t="str">
        <f t="shared" si="44"/>
        <v>Error?</v>
      </c>
    </row>
    <row r="2915" spans="1:4" x14ac:dyDescent="0.2">
      <c r="A2915" s="82">
        <v>2854</v>
      </c>
      <c r="D2915" s="13" t="str">
        <f t="shared" si="44"/>
        <v>OK</v>
      </c>
    </row>
    <row r="2916" spans="1:4" x14ac:dyDescent="0.2">
      <c r="A2916" s="54">
        <v>2855</v>
      </c>
      <c r="B2916" s="1221">
        <f>'Assets-Liab 5-6'!L34</f>
        <v>164674</v>
      </c>
      <c r="C2916" s="13" t="s">
        <v>653</v>
      </c>
      <c r="D2916" s="13" t="str">
        <f t="shared" si="44"/>
        <v>Error?</v>
      </c>
    </row>
    <row r="2917" spans="1:4" x14ac:dyDescent="0.2">
      <c r="A2917" s="54">
        <v>2856</v>
      </c>
      <c r="B2917" s="1221">
        <f>'Assets-Liab 5-6'!L41</f>
        <v>164674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6883</v>
      </c>
      <c r="D2949" s="13" t="str">
        <f t="shared" si="45"/>
        <v>Error?</v>
      </c>
    </row>
    <row r="2950" spans="1:4" x14ac:dyDescent="0.2">
      <c r="A2950" s="54">
        <v>2889</v>
      </c>
      <c r="B2950" s="1221">
        <f>'Expenditures 15-22'!E79</f>
        <v>71101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6883</v>
      </c>
      <c r="C2973" s="13" t="s">
        <v>653</v>
      </c>
      <c r="D2973" s="13" t="str">
        <f t="shared" si="45"/>
        <v>Error?</v>
      </c>
    </row>
    <row r="2974" spans="1:4" x14ac:dyDescent="0.2">
      <c r="A2974" s="54">
        <v>2913</v>
      </c>
      <c r="B2974" s="1221">
        <f>'Expenditures 15-22'!K79</f>
        <v>71101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91259</v>
      </c>
      <c r="D3055" s="13" t="str">
        <f t="shared" si="46"/>
        <v>Error?</v>
      </c>
    </row>
    <row r="3056" spans="1:4" x14ac:dyDescent="0.2">
      <c r="A3056" s="54">
        <v>2995</v>
      </c>
      <c r="B3056" s="1221">
        <f>'Expenditures 15-22'!D10</f>
        <v>53351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15289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159899</v>
      </c>
      <c r="C3062" s="13" t="s">
        <v>653</v>
      </c>
      <c r="D3062" s="13" t="str">
        <f t="shared" si="46"/>
        <v>Error?</v>
      </c>
    </row>
    <row r="3063" spans="1:4" x14ac:dyDescent="0.2">
      <c r="A3063" s="82">
        <v>3002</v>
      </c>
      <c r="D3063" s="13" t="str">
        <f t="shared" si="46"/>
        <v>OK</v>
      </c>
    </row>
    <row r="3064" spans="1:4" x14ac:dyDescent="0.2">
      <c r="A3064" s="54">
        <v>3003</v>
      </c>
      <c r="B3064" s="1221">
        <f>'Expenditures 15-22'!D213</f>
        <v>1315</v>
      </c>
      <c r="D3064" s="13" t="str">
        <f t="shared" si="46"/>
        <v>Error?</v>
      </c>
    </row>
    <row r="3065" spans="1:4" x14ac:dyDescent="0.2">
      <c r="A3065" s="54">
        <v>3004</v>
      </c>
      <c r="B3065" s="1221">
        <f>'Expenditures 15-22'!K213</f>
        <v>1315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2135000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18512</v>
      </c>
      <c r="C3225" s="13" t="s">
        <v>653</v>
      </c>
      <c r="D3225" s="13" t="str">
        <f t="shared" si="49"/>
        <v>Error?</v>
      </c>
    </row>
    <row r="3226" spans="1:4" x14ac:dyDescent="0.2">
      <c r="A3226" s="54">
        <v>3165</v>
      </c>
      <c r="B3226" s="1221">
        <f>'Acct Summary 7-8'!I8</f>
        <v>18512</v>
      </c>
      <c r="C3226" s="13" t="s">
        <v>653</v>
      </c>
      <c r="D3226" s="13" t="str">
        <f t="shared" si="49"/>
        <v>Error?</v>
      </c>
    </row>
    <row r="3227" spans="1:4" x14ac:dyDescent="0.2">
      <c r="A3227" s="54">
        <v>3166</v>
      </c>
      <c r="B3227" s="1221">
        <f>'Acct Summary 7-8'!I20</f>
        <v>18512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307000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5114</v>
      </c>
      <c r="C3231" s="13" t="s">
        <v>653</v>
      </c>
      <c r="D3231" s="13" t="str">
        <f t="shared" si="49"/>
        <v>Error?</v>
      </c>
    </row>
    <row r="3232" spans="1:4" x14ac:dyDescent="0.2">
      <c r="A3232" s="54">
        <v>3171</v>
      </c>
      <c r="B3232" s="1221">
        <f>'Acct Summary 7-8'!C77</f>
        <v>301886</v>
      </c>
      <c r="C3232" s="13" t="s">
        <v>653</v>
      </c>
      <c r="D3232" s="13" t="str">
        <f t="shared" si="49"/>
        <v>Error?</v>
      </c>
    </row>
    <row r="3233" spans="1:4" x14ac:dyDescent="0.2">
      <c r="A3233" s="54">
        <v>3172</v>
      </c>
      <c r="B3233" s="1221">
        <f>'Acct Summary 7-8'!C78</f>
        <v>308094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85114</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85114</v>
      </c>
      <c r="C3238" s="13" t="s">
        <v>653</v>
      </c>
      <c r="D3238" s="13" t="str">
        <f t="shared" si="49"/>
        <v>Error?</v>
      </c>
    </row>
    <row r="3239" spans="1:4" x14ac:dyDescent="0.2">
      <c r="A3239" s="54">
        <v>3178</v>
      </c>
      <c r="B3239" s="1221">
        <f>'Acct Summary 7-8'!D78</f>
        <v>24385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240000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240000</v>
      </c>
      <c r="C3255" s="13" t="s">
        <v>653</v>
      </c>
      <c r="D3255" s="13" t="str">
        <f t="shared" si="49"/>
        <v>Error?</v>
      </c>
    </row>
    <row r="3256" spans="1:4" x14ac:dyDescent="0.2">
      <c r="A3256" s="54">
        <v>3195</v>
      </c>
      <c r="B3256" s="1221">
        <f>'Acct Summary 7-8'!F78</f>
        <v>183810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44654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2248927</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2248927</v>
      </c>
      <c r="C3277" s="13" t="s">
        <v>653</v>
      </c>
      <c r="D3277" s="13" t="str">
        <f t="shared" si="50"/>
        <v>Error?</v>
      </c>
    </row>
    <row r="3278" spans="1:4" x14ac:dyDescent="0.2">
      <c r="A3278" s="54">
        <v>3217</v>
      </c>
      <c r="B3278" s="1221">
        <f>'Acct Summary 7-8'!E78</f>
        <v>42408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-8594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662300</v>
      </c>
      <c r="C3317" s="13" t="s">
        <v>653</v>
      </c>
      <c r="D3317" s="13" t="str">
        <f t="shared" si="50"/>
        <v>Error?</v>
      </c>
    </row>
    <row r="3318" spans="1:4" x14ac:dyDescent="0.2">
      <c r="A3318" s="54">
        <v>3257</v>
      </c>
      <c r="B3318" s="1221">
        <f>'Acct Summary 7-8'!I76</f>
        <v>644030</v>
      </c>
      <c r="C3318" s="13" t="s">
        <v>653</v>
      </c>
      <c r="D3318" s="13" t="str">
        <f t="shared" si="50"/>
        <v>Error?</v>
      </c>
    </row>
    <row r="3319" spans="1:4" x14ac:dyDescent="0.2">
      <c r="A3319" s="54">
        <v>3258</v>
      </c>
      <c r="B3319" s="1221">
        <f>'Acct Summary 7-8'!I77</f>
        <v>18270</v>
      </c>
      <c r="C3319" s="13" t="s">
        <v>653</v>
      </c>
      <c r="D3319" s="13" t="str">
        <f t="shared" si="50"/>
        <v>Error?</v>
      </c>
    </row>
    <row r="3320" spans="1:4" x14ac:dyDescent="0.2">
      <c r="A3320" s="54">
        <v>3259</v>
      </c>
      <c r="B3320" s="1221">
        <f>'Acct Summary 7-8'!I78</f>
        <v>36782</v>
      </c>
      <c r="C3320" s="13" t="s">
        <v>653</v>
      </c>
      <c r="D3320" s="13" t="str">
        <f t="shared" si="50"/>
        <v>Error?</v>
      </c>
    </row>
    <row r="3321" spans="1:4" x14ac:dyDescent="0.2">
      <c r="A3321" s="54">
        <v>3260</v>
      </c>
      <c r="B3321" s="1221">
        <f>'Acct Summary 7-8'!I79</f>
        <v>1307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38089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312749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41162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8790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3726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366427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13836</v>
      </c>
      <c r="D3387" s="13" t="str">
        <f t="shared" si="51"/>
        <v>Error?</v>
      </c>
    </row>
    <row r="3388" spans="1:4" x14ac:dyDescent="0.2">
      <c r="A3388" s="54">
        <v>3327</v>
      </c>
      <c r="B3388" s="1221">
        <f>'Expenditures 15-22'!D211</f>
        <v>27225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13836</v>
      </c>
      <c r="C3390" s="13" t="s">
        <v>653</v>
      </c>
      <c r="D3390" s="13" t="str">
        <f t="shared" si="51"/>
        <v>Error?</v>
      </c>
    </row>
    <row r="3391" spans="1:4" x14ac:dyDescent="0.2">
      <c r="A3391" s="54">
        <v>3330</v>
      </c>
      <c r="B3391" s="1221">
        <f>'Expenditures 15-22'!K211</f>
        <v>27225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381597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110814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11456</v>
      </c>
      <c r="D3417" s="13" t="str">
        <f t="shared" si="52"/>
        <v>Error?</v>
      </c>
    </row>
    <row r="3418" spans="1:4" x14ac:dyDescent="0.2">
      <c r="A3418" s="82">
        <v>3357</v>
      </c>
      <c r="D3418" s="13" t="str">
        <f t="shared" si="52"/>
        <v>OK</v>
      </c>
    </row>
    <row r="3419" spans="1:4" x14ac:dyDescent="0.2">
      <c r="A3419" s="54">
        <v>3358</v>
      </c>
      <c r="B3419" s="1221">
        <f>'Assets-Liab 5-6'!F4</f>
        <v>327872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133890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199602</v>
      </c>
      <c r="D3425" s="13" t="str">
        <f t="shared" si="52"/>
        <v>Error?</v>
      </c>
    </row>
    <row r="3426" spans="1:4" x14ac:dyDescent="0.2">
      <c r="A3426" s="82">
        <v>3365</v>
      </c>
      <c r="D3426" s="13" t="str">
        <f t="shared" si="52"/>
        <v>OK</v>
      </c>
    </row>
    <row r="3427" spans="1:4" x14ac:dyDescent="0.2">
      <c r="A3427" s="54">
        <v>3366</v>
      </c>
      <c r="B3427" s="1221">
        <f>'Assets-Liab 5-6'!I4</f>
        <v>38089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164674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83575</v>
      </c>
      <c r="C3446" s="13" t="s">
        <v>653</v>
      </c>
      <c r="D3446" s="13" t="str">
        <f t="shared" si="52"/>
        <v>Error?</v>
      </c>
    </row>
    <row r="3447" spans="1:4" x14ac:dyDescent="0.2">
      <c r="A3447" s="54">
        <v>3386</v>
      </c>
      <c r="B3447" s="1221">
        <f>'Tax Sched 24'!D16</f>
        <v>83575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82000</v>
      </c>
      <c r="C3449" s="13" t="s">
        <v>653</v>
      </c>
      <c r="D3449" s="13" t="str">
        <f t="shared" si="52"/>
        <v>Error?</v>
      </c>
    </row>
    <row r="3450" spans="1:4" x14ac:dyDescent="0.2">
      <c r="A3450" s="54">
        <v>3389</v>
      </c>
      <c r="B3450" s="1221">
        <f>'Tax Sched 24'!E16</f>
        <v>82000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52272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52272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52272</v>
      </c>
      <c r="D3567" s="13" t="str">
        <f t="shared" si="54"/>
        <v>Error?</v>
      </c>
    </row>
    <row r="3568" spans="1:4" x14ac:dyDescent="0.2">
      <c r="A3568" s="54">
        <v>3507</v>
      </c>
      <c r="B3568" s="1221">
        <f>'Assets-Liab 5-6'!K41</f>
        <v>52272</v>
      </c>
      <c r="C3568" s="13" t="s">
        <v>653</v>
      </c>
      <c r="D3568" s="13" t="str">
        <f t="shared" si="54"/>
        <v>Error?</v>
      </c>
    </row>
    <row r="3569" spans="1:4" x14ac:dyDescent="0.2">
      <c r="A3569" s="54">
        <v>3508</v>
      </c>
      <c r="B3569" s="1221">
        <f>'Acct Summary 7-8'!K4</f>
        <v>18023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18023</v>
      </c>
      <c r="C3571" s="13" t="s">
        <v>653</v>
      </c>
      <c r="D3571" s="13" t="str">
        <f t="shared" si="54"/>
        <v>Error?</v>
      </c>
    </row>
    <row r="3572" spans="1:4" x14ac:dyDescent="0.2">
      <c r="A3572" s="54">
        <v>3511</v>
      </c>
      <c r="B3572" s="1221">
        <f>'Acct Summary 7-8'!K13</f>
        <v>4862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4862</v>
      </c>
      <c r="C3575" s="13" t="s">
        <v>653</v>
      </c>
      <c r="D3575" s="13" t="str">
        <f t="shared" si="54"/>
        <v>Error?</v>
      </c>
    </row>
    <row r="3576" spans="1:4" x14ac:dyDescent="0.2">
      <c r="A3576" s="54">
        <v>3515</v>
      </c>
      <c r="B3576" s="1221">
        <f>'Acct Summary 7-8'!K20</f>
        <v>13161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13161</v>
      </c>
      <c r="C3588" s="13" t="s">
        <v>653</v>
      </c>
      <c r="D3588" s="13" t="str">
        <f t="shared" si="55"/>
        <v>Error?</v>
      </c>
    </row>
    <row r="3589" spans="1:4" x14ac:dyDescent="0.2">
      <c r="A3589" s="54">
        <v>3528</v>
      </c>
      <c r="B3589" s="1221">
        <f>'Acct Summary 7-8'!K79</f>
        <v>39111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52272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4422</v>
      </c>
      <c r="D3632" s="13" t="str">
        <f t="shared" si="55"/>
        <v>Error?</v>
      </c>
    </row>
    <row r="3633" spans="1:4" x14ac:dyDescent="0.2">
      <c r="A3633" s="54">
        <v>3572</v>
      </c>
      <c r="B3633" s="1221">
        <f>'Expenditures 15-22'!E339</f>
        <v>4422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4422</v>
      </c>
      <c r="C3635" s="13" t="s">
        <v>653</v>
      </c>
      <c r="D3635" s="13" t="str">
        <f t="shared" si="55"/>
        <v>Error?</v>
      </c>
    </row>
    <row r="3636" spans="1:4" x14ac:dyDescent="0.2">
      <c r="A3636" s="54">
        <v>3575</v>
      </c>
      <c r="B3636" s="1221">
        <f>'Expenditures 15-22'!E354</f>
        <v>4422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440</v>
      </c>
      <c r="D3639" s="13" t="str">
        <f t="shared" si="55"/>
        <v>Error?</v>
      </c>
    </row>
    <row r="3640" spans="1:4" x14ac:dyDescent="0.2">
      <c r="A3640" s="54">
        <v>3579</v>
      </c>
      <c r="B3640" s="1221">
        <f>'Expenditures 15-22'!F339</f>
        <v>440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440</v>
      </c>
      <c r="C3642" s="13" t="s">
        <v>653</v>
      </c>
      <c r="D3642" s="13" t="str">
        <f t="shared" si="55"/>
        <v>Error?</v>
      </c>
    </row>
    <row r="3643" spans="1:4" x14ac:dyDescent="0.2">
      <c r="A3643" s="54">
        <v>3582</v>
      </c>
      <c r="B3643" s="1221">
        <f>'Expenditures 15-22'!F354</f>
        <v>440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4862</v>
      </c>
      <c r="C3669" s="13" t="s">
        <v>653</v>
      </c>
      <c r="D3669" s="13" t="str">
        <f t="shared" si="56"/>
        <v>Error?</v>
      </c>
    </row>
    <row r="3670" spans="1:4" x14ac:dyDescent="0.2">
      <c r="A3670" s="54">
        <v>3609</v>
      </c>
      <c r="B3670" s="1221">
        <f>'Expenditures 15-22'!K339</f>
        <v>4862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4862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4862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13161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17311</v>
      </c>
      <c r="C3725" s="13" t="s">
        <v>653</v>
      </c>
      <c r="D3725" s="13" t="str">
        <f t="shared" si="57"/>
        <v>Error?</v>
      </c>
    </row>
    <row r="3726" spans="1:4" x14ac:dyDescent="0.2">
      <c r="A3726" s="54">
        <v>3665</v>
      </c>
      <c r="B3726" s="1221">
        <f>'Tax Sched 24'!D13</f>
        <v>17311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19400</v>
      </c>
      <c r="C3728" s="13" t="s">
        <v>653</v>
      </c>
      <c r="D3728" s="13" t="str">
        <f t="shared" si="57"/>
        <v>Error?</v>
      </c>
    </row>
    <row r="3729" spans="1:4" x14ac:dyDescent="0.2">
      <c r="A3729" s="54">
        <v>3668</v>
      </c>
      <c r="B3729" s="1221">
        <f>'Tax Sched 24'!E13</f>
        <v>19400</v>
      </c>
      <c r="D3729" s="13" t="str">
        <f t="shared" si="57"/>
        <v>Error?</v>
      </c>
    </row>
    <row r="3730" spans="1:4" x14ac:dyDescent="0.2">
      <c r="A3730" s="54">
        <v>3669</v>
      </c>
      <c r="B3730" s="1221">
        <f>'ICR Computation 30'!E10</f>
        <v>134975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694275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3676439</v>
      </c>
      <c r="C4122" s="13" t="s">
        <v>653</v>
      </c>
      <c r="D4122" s="13" t="str">
        <f t="shared" si="63"/>
        <v>Error?</v>
      </c>
    </row>
    <row r="4123" spans="1:4" x14ac:dyDescent="0.2">
      <c r="A4123" s="54">
        <v>4062</v>
      </c>
      <c r="B4123" s="1221">
        <f>'Acct Summary 7-8'!D10</f>
        <v>215345</v>
      </c>
      <c r="C4123" s="13" t="s">
        <v>653</v>
      </c>
      <c r="D4123" s="13" t="str">
        <f t="shared" si="63"/>
        <v>Error?</v>
      </c>
    </row>
    <row r="4124" spans="1:4" x14ac:dyDescent="0.2">
      <c r="A4124" s="54">
        <v>4063</v>
      </c>
      <c r="B4124" s="1221">
        <f>'Acct Summary 7-8'!E10</f>
        <v>488535</v>
      </c>
      <c r="C4124" s="13" t="s">
        <v>653</v>
      </c>
      <c r="D4124" s="13" t="str">
        <f t="shared" si="63"/>
        <v>Error?</v>
      </c>
    </row>
    <row r="4125" spans="1:4" x14ac:dyDescent="0.2">
      <c r="A4125" s="54">
        <v>4064</v>
      </c>
      <c r="B4125" s="1221">
        <f>'Acct Summary 7-8'!F10</f>
        <v>339984</v>
      </c>
      <c r="C4125" s="13" t="s">
        <v>653</v>
      </c>
      <c r="D4125" s="13" t="str">
        <f t="shared" si="63"/>
        <v>Error?</v>
      </c>
    </row>
    <row r="4126" spans="1:4" x14ac:dyDescent="0.2">
      <c r="A4126" s="54">
        <v>4065</v>
      </c>
      <c r="B4126" s="1221">
        <f>'Acct Summary 7-8'!G10</f>
        <v>174153</v>
      </c>
      <c r="C4126" s="13" t="s">
        <v>653</v>
      </c>
      <c r="D4126" s="13" t="str">
        <f t="shared" si="63"/>
        <v>Error?</v>
      </c>
    </row>
    <row r="4127" spans="1:4" x14ac:dyDescent="0.2">
      <c r="A4127" s="54">
        <v>4066</v>
      </c>
      <c r="B4127" s="1221">
        <f>'Acct Summary 7-8'!H10</f>
        <v>140535</v>
      </c>
      <c r="C4127" s="13" t="s">
        <v>653</v>
      </c>
      <c r="D4127" s="13" t="str">
        <f t="shared" si="63"/>
        <v>Error?</v>
      </c>
    </row>
    <row r="4128" spans="1:4" x14ac:dyDescent="0.2">
      <c r="A4128" s="54">
        <v>4067</v>
      </c>
      <c r="B4128" s="1221">
        <f>'Acct Summary 7-8'!I10</f>
        <v>18512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18023</v>
      </c>
      <c r="C4130" s="13" t="s">
        <v>653</v>
      </c>
      <c r="D4130" s="13" t="str">
        <f t="shared" si="63"/>
        <v>Error?</v>
      </c>
    </row>
    <row r="4131" spans="1:4" x14ac:dyDescent="0.2">
      <c r="A4131" s="54">
        <v>4070</v>
      </c>
      <c r="B4131" s="1221">
        <f>'Acct Summary 7-8'!C18</f>
        <v>694275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3670231</v>
      </c>
      <c r="C4136" s="13" t="s">
        <v>653</v>
      </c>
      <c r="D4136" s="13" t="str">
        <f t="shared" si="63"/>
        <v>Error?</v>
      </c>
    </row>
    <row r="4137" spans="1:4" x14ac:dyDescent="0.2">
      <c r="A4137" s="54">
        <v>4076</v>
      </c>
      <c r="B4137" s="1221">
        <f>'Acct Summary 7-8'!D19</f>
        <v>276074</v>
      </c>
      <c r="C4137" s="13" t="s">
        <v>653</v>
      </c>
      <c r="D4137" s="13" t="str">
        <f t="shared" si="63"/>
        <v>Error?</v>
      </c>
    </row>
    <row r="4138" spans="1:4" x14ac:dyDescent="0.2">
      <c r="A4138" s="54">
        <v>4077</v>
      </c>
      <c r="B4138" s="1221">
        <f>'Acct Summary 7-8'!E19</f>
        <v>2695054</v>
      </c>
      <c r="C4138" s="13" t="s">
        <v>653</v>
      </c>
      <c r="D4138" s="13" t="str">
        <f t="shared" si="63"/>
        <v>Error?</v>
      </c>
    </row>
    <row r="4139" spans="1:4" x14ac:dyDescent="0.2">
      <c r="A4139" s="54">
        <v>4078</v>
      </c>
      <c r="B4139" s="1221">
        <f>'Acct Summary 7-8'!F19</f>
        <v>396174</v>
      </c>
      <c r="C4139" s="13" t="s">
        <v>653</v>
      </c>
      <c r="D4139" s="13" t="str">
        <f t="shared" si="63"/>
        <v>Error?</v>
      </c>
    </row>
    <row r="4140" spans="1:4" x14ac:dyDescent="0.2">
      <c r="A4140" s="54">
        <v>4079</v>
      </c>
      <c r="B4140" s="1221">
        <f>'Acct Summary 7-8'!G19</f>
        <v>129499</v>
      </c>
      <c r="C4140" s="13" t="s">
        <v>653</v>
      </c>
      <c r="D4140" s="13" t="str">
        <f t="shared" si="63"/>
        <v>Error?</v>
      </c>
    </row>
    <row r="4141" spans="1:4" x14ac:dyDescent="0.2">
      <c r="A4141" s="54">
        <v>4080</v>
      </c>
      <c r="B4141" s="1221">
        <f>'Acct Summary 7-8'!H19</f>
        <v>149129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4862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4620800</v>
      </c>
      <c r="C4171" s="13" t="s">
        <v>653</v>
      </c>
      <c r="D4171" s="13" t="str">
        <f t="shared" si="64"/>
        <v>Error?</v>
      </c>
    </row>
    <row r="4172" spans="1:4" x14ac:dyDescent="0.2">
      <c r="A4172" s="54">
        <v>4111</v>
      </c>
      <c r="B4172" s="1221">
        <f>'Short-Term Long-Term Debt 25'!J49</f>
        <v>3689099</v>
      </c>
      <c r="C4172" s="13" t="s">
        <v>653</v>
      </c>
      <c r="D4172" s="13" t="str">
        <f t="shared" si="64"/>
        <v>Error?</v>
      </c>
    </row>
    <row r="4173" spans="1:4" x14ac:dyDescent="0.2">
      <c r="A4173" s="54">
        <v>4112</v>
      </c>
      <c r="B4173" s="1221">
        <f>'Short-Term Long-Term Debt 25'!H49</f>
        <v>2304800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1826.03</v>
      </c>
      <c r="C4265" s="13" t="s">
        <v>653</v>
      </c>
      <c r="D4265" s="13" t="str">
        <f t="shared" si="65"/>
        <v>Error?</v>
      </c>
      <c r="E4265" s="803"/>
    </row>
    <row r="4266" spans="1:5" x14ac:dyDescent="0.2">
      <c r="A4266" s="90">
        <v>4205</v>
      </c>
      <c r="B4266" s="1221">
        <f>('FP Info 3'!F10)*100000</f>
        <v>575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2601</v>
      </c>
      <c r="C4268" s="13" t="s">
        <v>653</v>
      </c>
      <c r="D4268" s="13" t="str">
        <f t="shared" si="65"/>
        <v>Error?</v>
      </c>
    </row>
    <row r="4269" spans="1:5" x14ac:dyDescent="0.2">
      <c r="A4269" s="90">
        <v>4208</v>
      </c>
      <c r="B4269" s="1221">
        <f>'FP Info 3'!J16</f>
        <v>858372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9776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17722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23280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49.67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13003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39156001</v>
      </c>
      <c r="D4995" s="13" t="str">
        <f t="shared" si="77"/>
        <v>Error?</v>
      </c>
    </row>
    <row r="4996" spans="1:4" x14ac:dyDescent="0.2">
      <c r="A4996" s="90">
        <v>4935</v>
      </c>
      <c r="B4996" s="1221">
        <f>'FP Info 3'!H31</f>
        <v>5403528.1380000003</v>
      </c>
      <c r="D4996" s="13" t="str">
        <f t="shared" si="77"/>
        <v>Error?</v>
      </c>
    </row>
    <row r="4997" spans="1:4" x14ac:dyDescent="0.2">
      <c r="A4997" s="90">
        <v>4936</v>
      </c>
      <c r="B4997" s="1221">
        <f>'FP Info 3'!H37</f>
        <v>4620800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5114</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5114</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17311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681154</v>
      </c>
      <c r="D5061" s="13" t="str">
        <f t="shared" si="78"/>
        <v>Error?</v>
      </c>
    </row>
    <row r="5062" spans="1:4" x14ac:dyDescent="0.2">
      <c r="A5062" s="82">
        <v>5001</v>
      </c>
      <c r="D5062" s="13" t="str">
        <f t="shared" si="78"/>
        <v>OK</v>
      </c>
    </row>
    <row r="5063" spans="1:4" x14ac:dyDescent="0.2">
      <c r="A5063" s="54">
        <v>5002</v>
      </c>
      <c r="B5063" s="1221">
        <f>'Revenues 9-14'!C7</f>
        <v>14808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713273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1736</v>
      </c>
      <c r="D5068" s="13" t="str">
        <f t="shared" si="78"/>
        <v>Error?</v>
      </c>
    </row>
    <row r="5069" spans="1:4" x14ac:dyDescent="0.2">
      <c r="A5069" s="54">
        <v>5008</v>
      </c>
      <c r="B5069" s="1221">
        <f>'Revenues 9-14'!C16</f>
        <v>99937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101673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1741</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1741</v>
      </c>
      <c r="C5087" s="13" t="s">
        <v>653</v>
      </c>
      <c r="D5087" s="13" t="str">
        <f t="shared" si="78"/>
        <v>Error?</v>
      </c>
    </row>
    <row r="5088" spans="1:4" x14ac:dyDescent="0.2">
      <c r="A5088" s="54">
        <v>5027</v>
      </c>
      <c r="B5088" s="1221">
        <f>'Revenues 9-14'!C65</f>
        <v>2363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2363</v>
      </c>
      <c r="C5090" s="13" t="s">
        <v>653</v>
      </c>
      <c r="D5090" s="13" t="str">
        <f t="shared" si="78"/>
        <v>Error?</v>
      </c>
    </row>
    <row r="5091" spans="1:4" x14ac:dyDescent="0.2">
      <c r="A5091" s="54">
        <v>5030</v>
      </c>
      <c r="B5091" s="1221">
        <f>'Revenues 9-14'!C70</f>
        <v>299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1307</v>
      </c>
      <c r="D5093" s="13" t="str">
        <f t="shared" si="78"/>
        <v>Error?</v>
      </c>
    </row>
    <row r="5094" spans="1:4" x14ac:dyDescent="0.2">
      <c r="A5094" s="54">
        <v>5033</v>
      </c>
      <c r="B5094" s="1221">
        <f>'Revenues 9-14'!C73</f>
        <v>6913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8519</v>
      </c>
      <c r="C5096" s="13" t="s">
        <v>653</v>
      </c>
      <c r="D5096" s="13" t="str">
        <f t="shared" si="78"/>
        <v>Error?</v>
      </c>
    </row>
    <row r="5097" spans="1:4" x14ac:dyDescent="0.2">
      <c r="A5097" s="54">
        <v>5036</v>
      </c>
      <c r="B5097" s="1221">
        <f>'Revenues 9-14'!C77</f>
        <v>16770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13496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30266</v>
      </c>
      <c r="C5102" s="13" t="s">
        <v>653</v>
      </c>
      <c r="D5102" s="13" t="str">
        <f t="shared" si="78"/>
        <v>Error?</v>
      </c>
    </row>
    <row r="5103" spans="1:4" x14ac:dyDescent="0.2">
      <c r="A5103" s="54">
        <v>5042</v>
      </c>
      <c r="B5103" s="1221">
        <f>'Revenues 9-14'!C84</f>
        <v>7301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1740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9041</v>
      </c>
      <c r="C5112" s="13" t="s">
        <v>653</v>
      </c>
      <c r="D5112" s="13" t="str">
        <f t="shared" si="78"/>
        <v>Error?</v>
      </c>
    </row>
    <row r="5113" spans="1:4" x14ac:dyDescent="0.2">
      <c r="A5113" s="54">
        <v>5052</v>
      </c>
      <c r="B5113" s="1221">
        <f>'Revenues 9-14'!C95</f>
        <v>37499</v>
      </c>
      <c r="D5113" s="13" t="str">
        <f t="shared" si="78"/>
        <v>Error?</v>
      </c>
    </row>
    <row r="5114" spans="1:4" x14ac:dyDescent="0.2">
      <c r="A5114" s="54">
        <v>5053</v>
      </c>
      <c r="B5114" s="1221">
        <f>'Revenues 9-14'!C96</f>
        <v>13012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7994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20</v>
      </c>
      <c r="D5118" s="13" t="str">
        <f t="shared" si="78"/>
        <v>Error?</v>
      </c>
    </row>
    <row r="5119" spans="1:4" x14ac:dyDescent="0.2">
      <c r="A5119" s="54">
        <v>5058</v>
      </c>
      <c r="B5119" s="1221">
        <f>'Revenues 9-14'!C107</f>
        <v>1350</v>
      </c>
      <c r="D5119" s="13" t="str">
        <f t="shared" ref="D5119:D5182" si="79">IF(ISBLANK(B5119),"OK",IF(A5119-B5119=0,"OK","Error?"))</f>
        <v>Error?</v>
      </c>
    </row>
    <row r="5120" spans="1:4" x14ac:dyDescent="0.2">
      <c r="A5120" s="54">
        <v>5059</v>
      </c>
      <c r="B5120" s="1221">
        <f>'Revenues 9-14'!C108</f>
        <v>62125</v>
      </c>
      <c r="C5120" s="13" t="s">
        <v>653</v>
      </c>
      <c r="D5120" s="13" t="str">
        <f t="shared" si="79"/>
        <v>Error?</v>
      </c>
    </row>
    <row r="5121" spans="1:4" x14ac:dyDescent="0.2">
      <c r="A5121" s="54">
        <v>5060</v>
      </c>
      <c r="B5121" s="1221">
        <f>'Revenues 9-14'!C109</f>
        <v>929001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1395478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1395478</v>
      </c>
      <c r="C5132" s="13" t="s">
        <v>653</v>
      </c>
      <c r="D5132" s="13" t="str">
        <f t="shared" si="79"/>
        <v>Error?</v>
      </c>
    </row>
    <row r="5133" spans="1:4" x14ac:dyDescent="0.2">
      <c r="A5133" s="54">
        <v>5072</v>
      </c>
      <c r="B5133" s="1221">
        <f>'Revenues 9-14'!C124</f>
        <v>10289</v>
      </c>
      <c r="D5133" s="13" t="str">
        <f t="shared" si="79"/>
        <v>Error?</v>
      </c>
    </row>
    <row r="5134" spans="1:4" x14ac:dyDescent="0.2">
      <c r="A5134" s="54">
        <v>5073</v>
      </c>
      <c r="B5134" s="1221">
        <f>'Revenues 9-14'!C125</f>
        <v>40579</v>
      </c>
      <c r="D5134" s="13" t="str">
        <f t="shared" si="79"/>
        <v>Error?</v>
      </c>
    </row>
    <row r="5135" spans="1:4" x14ac:dyDescent="0.2">
      <c r="A5135" s="54">
        <v>5074</v>
      </c>
      <c r="B5135" s="1221">
        <f>'Revenues 9-14'!C126</f>
        <v>62314</v>
      </c>
      <c r="D5135" s="13" t="str">
        <f t="shared" si="79"/>
        <v>Error?</v>
      </c>
    </row>
    <row r="5136" spans="1:4" x14ac:dyDescent="0.2">
      <c r="A5136" s="82">
        <v>5075</v>
      </c>
      <c r="D5136" s="13" t="str">
        <f t="shared" si="79"/>
        <v>OK</v>
      </c>
    </row>
    <row r="5137" spans="1:4" x14ac:dyDescent="0.2">
      <c r="A5137" s="54">
        <v>5076</v>
      </c>
      <c r="B5137" s="1221">
        <f>'Revenues 9-14'!C127</f>
        <v>3876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117058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1125</v>
      </c>
      <c r="D5167" s="13" t="str">
        <f t="shared" si="79"/>
        <v>Error?</v>
      </c>
    </row>
    <row r="5168" spans="1:4" x14ac:dyDescent="0.2">
      <c r="A5168" s="54">
        <v>5107</v>
      </c>
      <c r="B5168" s="1221">
        <f>'Revenues 9-14'!C147</f>
        <v>3515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74766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196464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1591942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145786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49340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195126</v>
      </c>
      <c r="C5246" s="13" t="s">
        <v>653</v>
      </c>
      <c r="D5246" s="13" t="str">
        <f t="shared" si="80"/>
        <v>Error?</v>
      </c>
    </row>
    <row r="5247" spans="1:4" x14ac:dyDescent="0.2">
      <c r="A5247" s="54">
        <v>5186</v>
      </c>
      <c r="B5247" s="1221">
        <f>'Revenues 9-14'!C203</f>
        <v>202314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202314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461221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461221</v>
      </c>
      <c r="C5326" s="13" t="s">
        <v>653</v>
      </c>
      <c r="D5326" s="13" t="str">
        <f t="shared" si="82"/>
        <v>Error?</v>
      </c>
    </row>
    <row r="5327" spans="1:4" x14ac:dyDescent="0.2">
      <c r="A5327" s="54">
        <v>5266</v>
      </c>
      <c r="B5327" s="1221">
        <f>'Revenues 9-14'!C275</f>
        <v>2982164</v>
      </c>
      <c r="C5327" s="13" t="s">
        <v>653</v>
      </c>
      <c r="D5327" s="13" t="str">
        <f t="shared" si="82"/>
        <v>Error?</v>
      </c>
    </row>
    <row r="5328" spans="1:4" x14ac:dyDescent="0.2">
      <c r="A5328" s="54">
        <v>5267</v>
      </c>
      <c r="B5328" s="1221">
        <f>'Revenues 9-14'!D5</f>
        <v>212880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212880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2465</v>
      </c>
      <c r="D5354" s="13" t="str">
        <f t="shared" si="82"/>
        <v>Error?</v>
      </c>
    </row>
    <row r="5355" spans="1:4" x14ac:dyDescent="0.2">
      <c r="A5355" s="54">
        <v>5294</v>
      </c>
      <c r="B5355" s="1221">
        <f>'Revenues 9-14'!D108</f>
        <v>2465</v>
      </c>
      <c r="C5355" s="13" t="s">
        <v>653</v>
      </c>
      <c r="D5355" s="13" t="str">
        <f t="shared" si="82"/>
        <v>Error?</v>
      </c>
    </row>
    <row r="5356" spans="1:4" x14ac:dyDescent="0.2">
      <c r="A5356" s="54">
        <v>5295</v>
      </c>
      <c r="B5356" s="1221">
        <f>'Revenues 9-14'!D109</f>
        <v>215345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215345</v>
      </c>
      <c r="C5508" s="13" t="s">
        <v>653</v>
      </c>
      <c r="D5508" s="13" t="str">
        <f t="shared" si="85"/>
        <v>Error?</v>
      </c>
    </row>
    <row r="5509" spans="1:4" x14ac:dyDescent="0.2">
      <c r="A5509" s="54">
        <v>5448</v>
      </c>
      <c r="B5509" s="1221">
        <f>'Revenues 9-14'!E5</f>
        <v>469423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469423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19112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19112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488535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488535</v>
      </c>
      <c r="C5552" s="13" t="s">
        <v>653</v>
      </c>
      <c r="D5552" s="13" t="str">
        <f t="shared" si="85"/>
        <v>Error?</v>
      </c>
    </row>
    <row r="5553" spans="1:4" x14ac:dyDescent="0.2">
      <c r="A5553" s="54">
        <v>5492</v>
      </c>
      <c r="B5553" s="1221">
        <f>'Revenues 9-14'!F5</f>
        <v>74044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74044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6970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6970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1544</v>
      </c>
      <c r="D5586" s="13" t="str">
        <f t="shared" si="86"/>
        <v>Error?</v>
      </c>
    </row>
    <row r="5587" spans="1:4" x14ac:dyDescent="0.2">
      <c r="A5587" s="54">
        <v>5526</v>
      </c>
      <c r="B5587" s="1221">
        <f>'Revenues 9-14'!F108</f>
        <v>1544</v>
      </c>
      <c r="C5587" s="13" t="s">
        <v>653</v>
      </c>
      <c r="D5587" s="13" t="str">
        <f t="shared" si="86"/>
        <v>Error?</v>
      </c>
    </row>
    <row r="5588" spans="1:4" x14ac:dyDescent="0.2">
      <c r="A5588" s="54">
        <v>5527</v>
      </c>
      <c r="B5588" s="1221">
        <f>'Revenues 9-14'!F109</f>
        <v>82558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63143</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63143</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78284</v>
      </c>
      <c r="D5615" s="13" t="str">
        <f t="shared" si="86"/>
        <v>Error?</v>
      </c>
    </row>
    <row r="5616" spans="1:4" x14ac:dyDescent="0.2">
      <c r="A5616" s="82">
        <v>5555</v>
      </c>
      <c r="D5616" s="13" t="str">
        <f t="shared" si="86"/>
        <v>OK</v>
      </c>
    </row>
    <row r="5617" spans="1:4" x14ac:dyDescent="0.2">
      <c r="A5617" s="54">
        <v>5556</v>
      </c>
      <c r="B5617" s="1221">
        <f>'Revenues 9-14'!F152</f>
        <v>93883</v>
      </c>
      <c r="D5617" s="13" t="str">
        <f t="shared" si="86"/>
        <v>Error?</v>
      </c>
    </row>
    <row r="5618" spans="1:4" x14ac:dyDescent="0.2">
      <c r="A5618" s="54">
        <v>5557</v>
      </c>
      <c r="B5618" s="1221">
        <f>'Revenues 9-14'!F154</f>
        <v>172167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22116</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194283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257426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339984</v>
      </c>
      <c r="C5720" s="13" t="s">
        <v>653</v>
      </c>
      <c r="D5720" s="13" t="str">
        <f t="shared" si="88"/>
        <v>Error?</v>
      </c>
    </row>
    <row r="5721" spans="1:4" x14ac:dyDescent="0.2">
      <c r="A5721" s="54">
        <v>5660</v>
      </c>
      <c r="B5721" s="1221">
        <f>'Revenues 9-14'!G5</f>
        <v>85578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83575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169153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174153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140535</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140535</v>
      </c>
      <c r="C5915" s="13" t="s">
        <v>653</v>
      </c>
      <c r="D5915" s="13" t="str">
        <f t="shared" si="91"/>
        <v>Error?</v>
      </c>
    </row>
    <row r="5916" spans="1:4" x14ac:dyDescent="0.2">
      <c r="A5916" s="54">
        <v>5855</v>
      </c>
      <c r="B5916" s="1221">
        <f>'Revenues 9-14'!I5</f>
        <v>18512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18512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18512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18023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18023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18023</v>
      </c>
      <c r="C6023" s="13" t="s">
        <v>653</v>
      </c>
      <c r="D6023" s="13" t="str">
        <f t="shared" si="93"/>
        <v>Error?</v>
      </c>
    </row>
    <row r="6024" spans="1:5" x14ac:dyDescent="0.2">
      <c r="A6024" s="54">
        <v>5963</v>
      </c>
      <c r="B6024" s="1221">
        <f>'Revenues 9-14'!G109</f>
        <v>174153</v>
      </c>
      <c r="C6024" s="13" t="s">
        <v>653</v>
      </c>
      <c r="D6024" s="13" t="str">
        <f t="shared" si="93"/>
        <v>Error?</v>
      </c>
    </row>
    <row r="6025" spans="1:5" x14ac:dyDescent="0.2">
      <c r="A6025" s="54">
        <v>5964</v>
      </c>
      <c r="B6025" s="1221">
        <f>'Revenues 9-14'!H109</f>
        <v>140535</v>
      </c>
      <c r="C6025" s="13" t="s">
        <v>653</v>
      </c>
      <c r="D6025" s="13" t="str">
        <f t="shared" si="93"/>
        <v>Error?</v>
      </c>
    </row>
    <row r="6026" spans="1:5" x14ac:dyDescent="0.2">
      <c r="A6026" s="54">
        <v>5965</v>
      </c>
      <c r="B6026" s="1221">
        <f>'Revenues 9-14'!I109</f>
        <v>18512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18023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19638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333.18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175790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175790</v>
      </c>
      <c r="D6215" s="13" t="str">
        <f t="shared" si="96"/>
        <v>Error?</v>
      </c>
      <c r="E6215" s="13" t="s">
        <v>207</v>
      </c>
    </row>
    <row r="6216" spans="1:5" x14ac:dyDescent="0.2">
      <c r="A6216">
        <v>6155</v>
      </c>
      <c r="B6216" s="1221">
        <f>'Assets-Liab 5-6'!J41</f>
        <v>175790</v>
      </c>
      <c r="D6216" s="13" t="str">
        <f t="shared" si="96"/>
        <v>Error?</v>
      </c>
      <c r="E6216" s="13" t="s">
        <v>207</v>
      </c>
    </row>
    <row r="6217" spans="1:5" x14ac:dyDescent="0.2">
      <c r="A6217">
        <v>6156</v>
      </c>
      <c r="B6217" s="1221">
        <f>'Assets-Liab 5-6'!J4</f>
        <v>175790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469867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469867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469867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446098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446098</v>
      </c>
      <c r="D6229" s="13" t="str">
        <f t="shared" si="96"/>
        <v>Error?</v>
      </c>
      <c r="E6229" s="13" t="s">
        <v>207</v>
      </c>
    </row>
    <row r="6230" spans="1:5" x14ac:dyDescent="0.2">
      <c r="A6230">
        <v>6169</v>
      </c>
      <c r="B6230" s="1221">
        <f>'Acct Summary 7-8'!J20</f>
        <v>23769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17030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23769</v>
      </c>
      <c r="D6263" s="13" t="str">
        <f t="shared" si="96"/>
        <v>Error?</v>
      </c>
      <c r="E6263" s="13" t="s">
        <v>207</v>
      </c>
    </row>
    <row r="6264" spans="1:5" x14ac:dyDescent="0.2">
      <c r="A6264">
        <v>6203</v>
      </c>
      <c r="B6264" s="1221">
        <f>'Acct Summary 7-8'!J79</f>
        <v>152021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175790</v>
      </c>
      <c r="D6266" s="13" t="str">
        <f t="shared" si="96"/>
        <v>Error?</v>
      </c>
      <c r="E6266" s="13" t="s">
        <v>207</v>
      </c>
    </row>
    <row r="6267" spans="1:5" x14ac:dyDescent="0.2">
      <c r="A6267">
        <v>6206</v>
      </c>
      <c r="B6267" s="1221">
        <f>'Acct Summary 7-8'!C82</f>
        <v>308094</v>
      </c>
      <c r="D6267" s="13" t="str">
        <f t="shared" si="96"/>
        <v>Error?</v>
      </c>
      <c r="E6267" s="13" t="s">
        <v>207</v>
      </c>
    </row>
    <row r="6268" spans="1:5" x14ac:dyDescent="0.2">
      <c r="A6268">
        <v>6207</v>
      </c>
      <c r="B6268" s="1221">
        <f>'Acct Summary 7-8'!D82</f>
        <v>24385</v>
      </c>
      <c r="D6268" s="13" t="str">
        <f t="shared" si="96"/>
        <v>Error?</v>
      </c>
      <c r="E6268" s="13" t="s">
        <v>207</v>
      </c>
    </row>
    <row r="6269" spans="1:5" x14ac:dyDescent="0.2">
      <c r="A6269">
        <v>6208</v>
      </c>
      <c r="B6269" s="1221">
        <f>'Acct Summary 7-8'!E82</f>
        <v>42408</v>
      </c>
      <c r="D6269" s="13" t="str">
        <f t="shared" si="96"/>
        <v>Error?</v>
      </c>
      <c r="E6269" s="13" t="s">
        <v>207</v>
      </c>
    </row>
    <row r="6270" spans="1:5" x14ac:dyDescent="0.2">
      <c r="A6270">
        <v>6209</v>
      </c>
      <c r="B6270" s="1221">
        <f>'Acct Summary 7-8'!F82</f>
        <v>183810</v>
      </c>
      <c r="D6270" s="13" t="str">
        <f t="shared" si="96"/>
        <v>Error?</v>
      </c>
      <c r="E6270" s="13" t="s">
        <v>207</v>
      </c>
    </row>
    <row r="6271" spans="1:5" x14ac:dyDescent="0.2">
      <c r="A6271">
        <v>6210</v>
      </c>
      <c r="B6271" s="1221">
        <f>'Acct Summary 7-8'!G82</f>
        <v>44654</v>
      </c>
      <c r="D6271" s="13" t="str">
        <f t="shared" ref="D6271:D6334" si="97">IF(ISBLANK(B6271),"OK",IF(A6271-B6271=0,"OK","Error?"))</f>
        <v>Error?</v>
      </c>
      <c r="E6271" s="13" t="s">
        <v>207</v>
      </c>
    </row>
    <row r="6272" spans="1:5" x14ac:dyDescent="0.2">
      <c r="A6272">
        <v>6211</v>
      </c>
      <c r="B6272" s="1221">
        <f>'Acct Summary 7-8'!H82</f>
        <v>-8594</v>
      </c>
      <c r="D6272" s="13" t="str">
        <f t="shared" si="97"/>
        <v>Error?</v>
      </c>
      <c r="E6272" s="13" t="s">
        <v>207</v>
      </c>
    </row>
    <row r="6273" spans="1:5" x14ac:dyDescent="0.2">
      <c r="A6273">
        <v>6212</v>
      </c>
      <c r="B6273" s="1221">
        <f>'Acct Summary 7-8'!I82</f>
        <v>36782</v>
      </c>
      <c r="D6273" s="13" t="str">
        <f t="shared" si="97"/>
        <v>Error?</v>
      </c>
      <c r="E6273" s="13" t="s">
        <v>207</v>
      </c>
    </row>
    <row r="6274" spans="1:5" x14ac:dyDescent="0.2">
      <c r="A6274">
        <v>6213</v>
      </c>
      <c r="B6274" s="1221">
        <f>'Acct Summary 7-8'!J82</f>
        <v>23769</v>
      </c>
      <c r="D6274" s="13" t="str">
        <f t="shared" si="97"/>
        <v>Error?</v>
      </c>
      <c r="E6274" s="13" t="s">
        <v>207</v>
      </c>
    </row>
    <row r="6275" spans="1:5" x14ac:dyDescent="0.2">
      <c r="A6275">
        <v>6214</v>
      </c>
      <c r="B6275" s="1221">
        <f>'Acct Summary 7-8'!K82</f>
        <v>13161</v>
      </c>
      <c r="D6275" s="13" t="str">
        <f t="shared" si="97"/>
        <v>Error?</v>
      </c>
      <c r="E6275" s="13" t="s">
        <v>207</v>
      </c>
    </row>
    <row r="6276" spans="1:5" x14ac:dyDescent="0.2">
      <c r="A6276">
        <v>6215</v>
      </c>
      <c r="B6276" s="1221">
        <f>'Acct Summary 7-8'!C83</f>
        <v>0.80738056116793366</v>
      </c>
      <c r="D6276" s="13" t="str">
        <f t="shared" si="97"/>
        <v>Error?</v>
      </c>
      <c r="E6276" s="13" t="s">
        <v>207</v>
      </c>
    </row>
    <row r="6277" spans="1:5" x14ac:dyDescent="0.2">
      <c r="A6277">
        <v>6216</v>
      </c>
      <c r="B6277" s="1221">
        <f>'Acct Summary 7-8'!D83</f>
        <v>0.22005342285270815</v>
      </c>
      <c r="D6277" s="13" t="str">
        <f t="shared" si="97"/>
        <v>Error?</v>
      </c>
      <c r="E6277" s="13" t="s">
        <v>207</v>
      </c>
    </row>
    <row r="6278" spans="1:5" x14ac:dyDescent="0.2">
      <c r="A6278">
        <v>6217</v>
      </c>
      <c r="B6278" s="1221">
        <f>'Acct Summary 7-8'!E83</f>
        <v>4.551674839889621E-2</v>
      </c>
      <c r="D6278" s="13" t="str">
        <f t="shared" si="97"/>
        <v>Error?</v>
      </c>
      <c r="E6278" s="13" t="s">
        <v>207</v>
      </c>
    </row>
    <row r="6279" spans="1:5" x14ac:dyDescent="0.2">
      <c r="A6279">
        <v>6218</v>
      </c>
      <c r="B6279" s="1221">
        <f>'Acct Summary 7-8'!F83</f>
        <v>0.5606151180948663</v>
      </c>
      <c r="D6279" s="13" t="str">
        <f t="shared" si="97"/>
        <v>Error?</v>
      </c>
      <c r="E6279" s="13" t="s">
        <v>207</v>
      </c>
    </row>
    <row r="6280" spans="1:5" x14ac:dyDescent="0.2">
      <c r="A6280">
        <v>6219</v>
      </c>
      <c r="B6280" s="1221">
        <f>'Acct Summary 7-8'!G83</f>
        <v>0.33351258495780117</v>
      </c>
      <c r="D6280" s="13" t="str">
        <f t="shared" si="97"/>
        <v>Error?</v>
      </c>
      <c r="E6280" s="13" t="s">
        <v>207</v>
      </c>
    </row>
    <row r="6281" spans="1:5" x14ac:dyDescent="0.2">
      <c r="A6281">
        <v>6220</v>
      </c>
      <c r="B6281" s="1221">
        <f>'Acct Summary 7-8'!H83</f>
        <v>-4.3055680804801558E-2</v>
      </c>
      <c r="D6281" s="13" t="str">
        <f t="shared" si="97"/>
        <v>Error?</v>
      </c>
      <c r="E6281" s="13" t="s">
        <v>207</v>
      </c>
    </row>
    <row r="6282" spans="1:5" x14ac:dyDescent="0.2">
      <c r="A6282">
        <v>6221</v>
      </c>
      <c r="B6282" s="1221">
        <f>'Acct Summary 7-8'!I83</f>
        <v>0.96568563102207983</v>
      </c>
      <c r="D6282" s="13" t="str">
        <f t="shared" si="97"/>
        <v>Error?</v>
      </c>
      <c r="E6282" s="13" t="s">
        <v>207</v>
      </c>
    </row>
    <row r="6283" spans="1:5" x14ac:dyDescent="0.2">
      <c r="A6283">
        <v>6222</v>
      </c>
      <c r="B6283" s="1221">
        <f>'Acct Summary 7-8'!J83</f>
        <v>0.13521246942374424</v>
      </c>
      <c r="D6283" s="13" t="str">
        <f t="shared" si="97"/>
        <v>Error?</v>
      </c>
      <c r="E6283" s="13" t="s">
        <v>207</v>
      </c>
    </row>
    <row r="6284" spans="1:5" x14ac:dyDescent="0.2">
      <c r="A6284">
        <v>6223</v>
      </c>
      <c r="B6284" s="1221">
        <f>'Acct Summary 7-8'!K83</f>
        <v>0.25177915518824612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469358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469358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509</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2250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509</v>
      </c>
      <c r="D6351" s="13" t="str">
        <f t="shared" si="98"/>
        <v>Error?</v>
      </c>
      <c r="E6351" s="13" t="s">
        <v>207</v>
      </c>
    </row>
    <row r="6352" spans="1:5" x14ac:dyDescent="0.2">
      <c r="A6352">
        <v>6291</v>
      </c>
      <c r="B6352" s="1221">
        <f>'Revenues 9-14'!J109</f>
        <v>469867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65302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80127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14240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1200</v>
      </c>
      <c r="D6981" s="13" t="str">
        <f t="shared" si="108"/>
        <v>Error?</v>
      </c>
    </row>
    <row r="6982" spans="1:4" x14ac:dyDescent="0.2">
      <c r="A6982">
        <v>6921</v>
      </c>
      <c r="B6982" s="1221">
        <f>'Expenditures 15-22'!K85</f>
        <v>1200</v>
      </c>
      <c r="D6982" s="13" t="str">
        <f t="shared" si="108"/>
        <v>Error?</v>
      </c>
    </row>
    <row r="6983" spans="1:4" x14ac:dyDescent="0.2">
      <c r="A6983">
        <v>6922</v>
      </c>
      <c r="B6983" s="1221">
        <f>'Expenditures 15-22'!H86</f>
        <v>66085</v>
      </c>
      <c r="D6983" s="13" t="str">
        <f t="shared" si="108"/>
        <v>Error?</v>
      </c>
    </row>
    <row r="6984" spans="1:4" x14ac:dyDescent="0.2">
      <c r="A6984">
        <v>6923</v>
      </c>
      <c r="B6984" s="1221">
        <f>'Expenditures 15-22'!K86</f>
        <v>66085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67285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446098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469867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3272</v>
      </c>
      <c r="D7073" s="13" t="str">
        <f t="shared" si="109"/>
        <v>Error?</v>
      </c>
    </row>
    <row r="7074" spans="1:4" x14ac:dyDescent="0.2">
      <c r="A7074">
        <v>7013</v>
      </c>
      <c r="B7074" s="1221">
        <f>'Expenditures 15-22'!K210</f>
        <v>3272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122</v>
      </c>
      <c r="D7079" s="13" t="str">
        <f t="shared" si="109"/>
        <v>Error?</v>
      </c>
    </row>
    <row r="7080" spans="1:4" x14ac:dyDescent="0.2">
      <c r="A7080">
        <v>7019</v>
      </c>
      <c r="B7080" s="1221">
        <f>'Expenditures 15-22'!K220</f>
        <v>122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19203</v>
      </c>
      <c r="D7093" s="13" t="str">
        <f t="shared" si="109"/>
        <v>Error?</v>
      </c>
    </row>
    <row r="7094" spans="1:4" x14ac:dyDescent="0.2">
      <c r="A7094">
        <v>7033</v>
      </c>
      <c r="B7094" s="1221">
        <f>'Expenditures 15-22'!K248</f>
        <v>19203</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16826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16826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8909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8909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1000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1000</v>
      </c>
      <c r="D7171" s="13" t="str">
        <f t="shared" si="111"/>
        <v>Error?</v>
      </c>
    </row>
    <row r="7172" spans="1:4" x14ac:dyDescent="0.2">
      <c r="A7172">
        <v>7111</v>
      </c>
      <c r="B7172" s="1221">
        <f>'Expenditures 15-22'!C318</f>
        <v>312309</v>
      </c>
      <c r="D7172" s="13" t="str">
        <f t="shared" si="111"/>
        <v>Error?</v>
      </c>
    </row>
    <row r="7173" spans="1:4" x14ac:dyDescent="0.2">
      <c r="A7173">
        <v>7112</v>
      </c>
      <c r="B7173" s="1221">
        <f>'Expenditures 15-22'!D318</f>
        <v>48491</v>
      </c>
      <c r="D7173" s="13" t="str">
        <f t="shared" si="111"/>
        <v>Error?</v>
      </c>
    </row>
    <row r="7174" spans="1:4" x14ac:dyDescent="0.2">
      <c r="A7174">
        <v>7113</v>
      </c>
      <c r="B7174" s="1221">
        <f>'Expenditures 15-22'!E318</f>
        <v>9002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369802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12992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12992</v>
      </c>
      <c r="D7198" s="13" t="str">
        <f t="shared" si="111"/>
        <v>Error?</v>
      </c>
    </row>
    <row r="7199" spans="1:4" x14ac:dyDescent="0.2">
      <c r="A7199">
        <v>7138</v>
      </c>
      <c r="B7199" s="1221">
        <f>'Expenditures 15-22'!C323</f>
        <v>312309</v>
      </c>
      <c r="D7199" s="13" t="str">
        <f t="shared" si="111"/>
        <v>Error?</v>
      </c>
    </row>
    <row r="7200" spans="1:4" x14ac:dyDescent="0.2">
      <c r="A7200">
        <v>7139</v>
      </c>
      <c r="B7200" s="1221">
        <f>'Expenditures 15-22'!D323</f>
        <v>48491</v>
      </c>
      <c r="D7200" s="13" t="str">
        <f t="shared" si="111"/>
        <v>Error?</v>
      </c>
    </row>
    <row r="7201" spans="1:4" x14ac:dyDescent="0.2">
      <c r="A7201">
        <v>7140</v>
      </c>
      <c r="B7201" s="1221">
        <f>'Expenditures 15-22'!E323</f>
        <v>84298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1000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446098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312309</v>
      </c>
      <c r="D7216" s="13" t="str">
        <f t="shared" si="111"/>
        <v>Error?</v>
      </c>
    </row>
    <row r="7217" spans="1:4" x14ac:dyDescent="0.2">
      <c r="A7217">
        <v>7156</v>
      </c>
      <c r="B7217" s="1221">
        <f>'Expenditures 15-22'!D331</f>
        <v>48491</v>
      </c>
      <c r="D7217" s="13" t="str">
        <f t="shared" si="111"/>
        <v>Error?</v>
      </c>
    </row>
    <row r="7218" spans="1:4" x14ac:dyDescent="0.2">
      <c r="A7218">
        <v>7157</v>
      </c>
      <c r="B7218" s="1221">
        <f>'Expenditures 15-22'!E331</f>
        <v>84298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1000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446098</v>
      </c>
      <c r="D7224" s="13" t="str">
        <f t="shared" si="111"/>
        <v>Error?</v>
      </c>
    </row>
    <row r="7225" spans="1:4" x14ac:dyDescent="0.2">
      <c r="A7225">
        <v>7164</v>
      </c>
      <c r="B7225" s="1221">
        <f>'Expenditures 15-22'!K332</f>
        <v>23769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11983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2842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10965</v>
      </c>
      <c r="D7263" s="13" t="str">
        <f t="shared" si="112"/>
        <v>Error?</v>
      </c>
    </row>
    <row r="7264" spans="1:4" x14ac:dyDescent="0.2">
      <c r="A7264">
        <f t="shared" si="113"/>
        <v>7203</v>
      </c>
      <c r="B7264" s="1221">
        <f>'Expenditures 15-22'!D17</f>
        <v>2634</v>
      </c>
      <c r="D7264" s="13" t="str">
        <f t="shared" si="112"/>
        <v>Error?</v>
      </c>
    </row>
    <row r="7265" spans="1:5" x14ac:dyDescent="0.2">
      <c r="A7265">
        <f t="shared" si="113"/>
        <v>7204</v>
      </c>
      <c r="B7265" s="1221">
        <f>'Expenditures 15-22'!E17</f>
        <v>228</v>
      </c>
      <c r="D7265" s="13" t="str">
        <f t="shared" si="112"/>
        <v>Error?</v>
      </c>
    </row>
    <row r="7266" spans="1:5" x14ac:dyDescent="0.2">
      <c r="A7266">
        <f t="shared" si="113"/>
        <v>7205</v>
      </c>
      <c r="B7266" s="1221">
        <f>'Expenditures 15-22'!F17</f>
        <v>413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33282</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33282</v>
      </c>
      <c r="D7600" s="13" t="str">
        <f t="shared" si="122"/>
        <v>Error?</v>
      </c>
      <c r="E7600" s="13" t="s">
        <v>20</v>
      </c>
    </row>
    <row r="7601" spans="1:5" x14ac:dyDescent="0.2">
      <c r="A7601">
        <f t="shared" si="123"/>
        <v>7540</v>
      </c>
      <c r="B7601" s="1221">
        <f>'Cap Outlay Deprec 27'!H6</f>
        <v>26736</v>
      </c>
      <c r="D7601" s="13" t="str">
        <f t="shared" si="122"/>
        <v>Error?</v>
      </c>
      <c r="E7601" s="13" t="s">
        <v>20</v>
      </c>
    </row>
    <row r="7602" spans="1:5" x14ac:dyDescent="0.2">
      <c r="A7602">
        <f t="shared" si="123"/>
        <v>7541</v>
      </c>
      <c r="B7602" s="1221">
        <f>'Cap Outlay Deprec 27'!I6</f>
        <v>700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27436</v>
      </c>
      <c r="D7604" s="13" t="str">
        <f t="shared" si="122"/>
        <v>Error?</v>
      </c>
      <c r="E7604" s="13" t="s">
        <v>20</v>
      </c>
    </row>
    <row r="7605" spans="1:5" x14ac:dyDescent="0.2">
      <c r="A7605">
        <f t="shared" si="123"/>
        <v>7544</v>
      </c>
      <c r="B7605" s="1221">
        <f>'Cap Outlay Deprec 27'!L6</f>
        <v>5846</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202081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36569</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36569</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208196</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2250</v>
      </c>
      <c r="D7712" s="13" t="str">
        <f t="shared" si="126"/>
        <v>Error?</v>
      </c>
      <c r="E7712" s="13" t="s">
        <v>968</v>
      </c>
    </row>
    <row r="7713" spans="1:6" x14ac:dyDescent="0.2">
      <c r="A7713">
        <v>7652</v>
      </c>
      <c r="B7713" s="1221">
        <f>'Rest Tax Levies-Tort Im 26'!J8</f>
        <v>140535</v>
      </c>
      <c r="D7713" s="13" t="str">
        <f t="shared" si="126"/>
        <v>Error?</v>
      </c>
      <c r="E7713" s="13" t="s">
        <v>968</v>
      </c>
    </row>
    <row r="7714" spans="1:6" x14ac:dyDescent="0.2">
      <c r="A7714">
        <v>7653</v>
      </c>
      <c r="B7714" s="1221">
        <f>'Rest Tax Levies-Tort Im 26'!K9</f>
        <v>3515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140535</v>
      </c>
      <c r="D7718" s="13" t="str">
        <f t="shared" si="126"/>
        <v>Error?</v>
      </c>
      <c r="E7718" s="13" t="s">
        <v>968</v>
      </c>
    </row>
    <row r="7719" spans="1:6" x14ac:dyDescent="0.2">
      <c r="A7719">
        <v>7658</v>
      </c>
      <c r="B7719" s="1221">
        <f>'Rest Tax Levies-Tort Im 26'!K12</f>
        <v>5765</v>
      </c>
      <c r="D7719" s="13" t="str">
        <f t="shared" si="126"/>
        <v>Error?</v>
      </c>
      <c r="E7719" s="13" t="s">
        <v>968</v>
      </c>
    </row>
    <row r="7720" spans="1:6" x14ac:dyDescent="0.2">
      <c r="A7720">
        <v>7659</v>
      </c>
      <c r="B7720" s="1221">
        <f>'Rest Tax Levies-Tort Im 26'!H14</f>
        <v>14808</v>
      </c>
      <c r="D7720" s="13" t="str">
        <f t="shared" si="126"/>
        <v>Error?</v>
      </c>
      <c r="E7720" s="13" t="s">
        <v>968</v>
      </c>
    </row>
    <row r="7721" spans="1:6" x14ac:dyDescent="0.2">
      <c r="A7721">
        <v>7660</v>
      </c>
      <c r="B7721" s="1221">
        <f>'Rest Tax Levies-Tort Im 26'!K14</f>
        <v>5765</v>
      </c>
      <c r="D7721" s="13" t="str">
        <f t="shared" si="126"/>
        <v>Error?</v>
      </c>
      <c r="E7721" s="13" t="s">
        <v>968</v>
      </c>
    </row>
    <row r="7722" spans="1:6" x14ac:dyDescent="0.2">
      <c r="A7722">
        <v>7661</v>
      </c>
      <c r="B7722" s="1221">
        <f>'Rest Tax Levies-Tort Im 26'!J15</f>
        <v>149129</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149129</v>
      </c>
      <c r="D7730" s="13" t="str">
        <f t="shared" si="126"/>
        <v>Error?</v>
      </c>
      <c r="E7730" s="13" t="s">
        <v>968</v>
      </c>
    </row>
    <row r="7731" spans="1:6" x14ac:dyDescent="0.2">
      <c r="A7731">
        <v>7670</v>
      </c>
      <c r="B7731" s="1221">
        <f>'Revenues 9-14'!H103</f>
        <v>140535</v>
      </c>
      <c r="D7731" s="13" t="str">
        <f t="shared" si="126"/>
        <v>Error?</v>
      </c>
      <c r="E7731" s="13" t="s">
        <v>968</v>
      </c>
    </row>
    <row r="7732" spans="1:6" x14ac:dyDescent="0.2">
      <c r="A7732">
        <v>7671</v>
      </c>
      <c r="B7732" s="1221">
        <f>'Rest Tax Levies-Tort Im 26'!J24</f>
        <v>199602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199602</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307000</v>
      </c>
      <c r="D7748" s="13" t="str">
        <f t="shared" si="127"/>
        <v>Error?</v>
      </c>
      <c r="E7748" s="23" t="s">
        <v>1592</v>
      </c>
    </row>
    <row r="7749" spans="1:6" x14ac:dyDescent="0.2">
      <c r="A7749">
        <v>7688</v>
      </c>
      <c r="B7749" s="1221">
        <f>'Acct Summary 7-8'!D25</f>
        <v>80000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240000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elements/1.1/"/>
    <ds:schemaRef ds:uri="4d435f69-8686-490b-bd6d-b153bf22ab50"/>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terms/"/>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2017-09-18T13:38:11Z</cp:lastPrinted>
  <dcterms:created xsi:type="dcterms:W3CDTF">2003-10-29T19:06:34Z</dcterms:created>
  <dcterms:modified xsi:type="dcterms:W3CDTF">2017-09-28T14:08:32Z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School District AFR</vt:lpwstr>
  </property>
  <property fmtid="{D5CDD505-2E9C-101B-9397-08002B2CF9AE}" pid="5" name="tabIndex">
    <vt:lpwstr>1050</vt:lpwstr>
  </property>
  <property fmtid="{D5CDD505-2E9C-101B-9397-08002B2CF9AE}" pid="6" name="workpaperIndex">
    <vt:lpwstr/>
  </property>
</Properties>
</file>